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9440" windowHeight="14310" tabRatio="500" activeTab="2"/>
  </bookViews>
  <sheets>
    <sheet name="Prehlad" sheetId="3" r:id="rId1"/>
    <sheet name="Rekapitulacia" sheetId="5" r:id="rId2"/>
    <sheet name="Kryci list" sheetId="6" r:id="rId3"/>
  </sheets>
  <definedNames>
    <definedName name="_xlnm._FilterDatabase">#REF!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list'!$A:$M</definedName>
    <definedName name="_xlnm.Print_Area" localSheetId="0">Prehlad!$A:$AH</definedName>
    <definedName name="_xlnm.Print_Area" localSheetId="1">Rekapitulacia!$A:$G</definedName>
  </definedNames>
  <calcPr calcId="125725"/>
</workbook>
</file>

<file path=xl/calcChain.xml><?xml version="1.0" encoding="utf-8"?>
<calcChain xmlns="http://schemas.openxmlformats.org/spreadsheetml/2006/main">
  <c r="G26" i="5"/>
  <c r="F26"/>
  <c r="E26"/>
  <c r="W121" i="3"/>
  <c r="E121"/>
  <c r="N121"/>
  <c r="L121"/>
  <c r="G23" i="5"/>
  <c r="F23"/>
  <c r="E23"/>
  <c r="W119" i="3"/>
  <c r="E119"/>
  <c r="N119"/>
  <c r="L119"/>
  <c r="G22" i="5"/>
  <c r="F22"/>
  <c r="E22"/>
  <c r="W117" i="3"/>
  <c r="E117"/>
  <c r="N117"/>
  <c r="L117"/>
  <c r="N115"/>
  <c r="L115"/>
  <c r="N113"/>
  <c r="L113"/>
  <c r="G21" i="5"/>
  <c r="F21"/>
  <c r="E21"/>
  <c r="W110" i="3"/>
  <c r="E110"/>
  <c r="N110"/>
  <c r="L110"/>
  <c r="N109"/>
  <c r="L109"/>
  <c r="N107"/>
  <c r="L107"/>
  <c r="N106"/>
  <c r="L106"/>
  <c r="N104"/>
  <c r="L104"/>
  <c r="N101"/>
  <c r="L101"/>
  <c r="N92"/>
  <c r="L92"/>
  <c r="N89"/>
  <c r="L89"/>
  <c r="N84"/>
  <c r="L84"/>
  <c r="N82"/>
  <c r="L82"/>
  <c r="N81"/>
  <c r="L81"/>
  <c r="N80"/>
  <c r="L80"/>
  <c r="N79"/>
  <c r="L79"/>
  <c r="N78"/>
  <c r="L78"/>
  <c r="N77"/>
  <c r="L77"/>
  <c r="N76"/>
  <c r="L76"/>
  <c r="N74"/>
  <c r="L74"/>
  <c r="N73"/>
  <c r="L73"/>
  <c r="N72"/>
  <c r="L72"/>
  <c r="N71"/>
  <c r="L71"/>
  <c r="N69"/>
  <c r="L69"/>
  <c r="N68"/>
  <c r="L68"/>
  <c r="N67"/>
  <c r="L67"/>
  <c r="N57"/>
  <c r="L57"/>
  <c r="G20" i="5"/>
  <c r="F20"/>
  <c r="E20"/>
  <c r="W54" i="3"/>
  <c r="E54"/>
  <c r="N54"/>
  <c r="L54"/>
  <c r="N53"/>
  <c r="L53"/>
  <c r="N52"/>
  <c r="L52"/>
  <c r="G19" i="5"/>
  <c r="F19"/>
  <c r="E19"/>
  <c r="W49" i="3"/>
  <c r="E49"/>
  <c r="N49"/>
  <c r="L49"/>
  <c r="N47"/>
  <c r="L47"/>
  <c r="G18" i="5"/>
  <c r="F18"/>
  <c r="E18"/>
  <c r="W44" i="3"/>
  <c r="E44"/>
  <c r="N44"/>
  <c r="L44"/>
  <c r="N43"/>
  <c r="L43"/>
  <c r="N42"/>
  <c r="L42"/>
  <c r="G17" i="5"/>
  <c r="F17"/>
  <c r="E17"/>
  <c r="W39" i="3"/>
  <c r="E39"/>
  <c r="N39"/>
  <c r="L39"/>
  <c r="N38"/>
  <c r="L38"/>
  <c r="N36"/>
  <c r="L36"/>
  <c r="G15" i="5"/>
  <c r="F15"/>
  <c r="E15"/>
  <c r="W32" i="3"/>
  <c r="E32"/>
  <c r="N32"/>
  <c r="L32"/>
  <c r="G14" i="5"/>
  <c r="F14"/>
  <c r="E14"/>
  <c r="W30" i="3"/>
  <c r="E30"/>
  <c r="N30"/>
  <c r="L30"/>
  <c r="N29"/>
  <c r="L29"/>
  <c r="N28"/>
  <c r="L28"/>
  <c r="G13" i="5"/>
  <c r="F13"/>
  <c r="E13"/>
  <c r="W25" i="3"/>
  <c r="E25"/>
  <c r="N25"/>
  <c r="L25"/>
  <c r="N24"/>
  <c r="L24"/>
  <c r="G12" i="5"/>
  <c r="F12"/>
  <c r="E12"/>
  <c r="W21" i="3"/>
  <c r="E21"/>
  <c r="N21"/>
  <c r="L21"/>
  <c r="N20"/>
  <c r="L20"/>
  <c r="N19"/>
  <c r="L19"/>
  <c r="N18"/>
  <c r="L18"/>
  <c r="N17"/>
  <c r="L17"/>
  <c r="N16"/>
  <c r="L16"/>
  <c r="N14"/>
  <c r="L14"/>
  <c r="M9" i="6" l="1"/>
  <c r="I9"/>
  <c r="F9"/>
  <c r="M8"/>
  <c r="I8"/>
  <c r="F8"/>
  <c r="H1"/>
  <c r="B8" i="5"/>
  <c r="D8" i="3"/>
</calcChain>
</file>

<file path=xl/sharedStrings.xml><?xml version="1.0" encoding="utf-8"?>
<sst xmlns="http://schemas.openxmlformats.org/spreadsheetml/2006/main" count="816" uniqueCount="330">
  <si>
    <t>a</t>
  </si>
  <si>
    <t xml:space="preserve"> </t>
  </si>
  <si>
    <t>DPH</t>
  </si>
  <si>
    <t xml:space="preserve">Odberateľ: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</si>
  <si>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</si>
  <si>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</si>
  <si>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</si>
  <si>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</si>
  <si>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</si>
  <si>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</si>
  <si>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</si>
  <si>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</si>
  <si>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</si>
  <si>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</si>
  <si>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</si>
  <si>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</si>
  <si>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</si>
  <si>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</si>
  <si>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</si>
  <si>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</si>
  <si>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</si>
  <si>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</si>
  <si>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</si>
  <si>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</si>
  <si>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</si>
  <si>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</si>
  <si>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</si>
  <si>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</si>
  <si>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</si>
  <si>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</si>
  <si>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</si>
  <si>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</si>
  <si>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</si>
  <si>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</si>
  <si>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</si>
  <si>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</si>
  <si>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</si>
  <si>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</si>
  <si>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</si>
  <si>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</si>
  <si>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</si>
  <si>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</si>
  <si>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</si>
  <si>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</si>
  <si>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</si>
  <si>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</si>
  <si>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</si>
  <si>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</si>
  <si>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</si>
  <si>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</si>
  <si>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</si>
  <si>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</si>
  <si>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</si>
  <si>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</si>
  <si>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</si>
  <si>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</si>
  <si>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</si>
  <si>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</si>
  <si>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</si>
  <si>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</si>
  <si>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</si>
  <si>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</si>
  <si>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pre tlač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</si>
  <si>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</si>
  <si>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</si>
  <si>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</si>
  <si>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</si>
  <si>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</si>
  <si>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</si>
  <si>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Miesto:</t>
  </si>
  <si>
    <t>Rozpočet:</t>
  </si>
  <si>
    <t>Krycí list rozpočtu v</t>
  </si>
  <si>
    <t>Spracoval:</t>
  </si>
  <si>
    <t>Krycí list splátky v</t>
  </si>
  <si>
    <t>Dňa:</t>
  </si>
  <si>
    <t>Zmluva č.:</t>
  </si>
  <si>
    <t>Krycí list výrobnej kalkulácie v</t>
  </si>
  <si>
    <t xml:space="preserve"> Odberateľ:</t>
  </si>
  <si>
    <t>IČO:</t>
  </si>
  <si>
    <t>DIČ:</t>
  </si>
  <si>
    <t xml:space="preserve"> Dodávateľ:</t>
  </si>
  <si>
    <t xml:space="preserve"> 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</si>
  <si>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</si>
  <si>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</si>
  <si>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</si>
  <si>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</si>
  <si>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</si>
  <si>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</si>
  <si>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>C</t>
  </si>
  <si>
    <t>NUS - náklady umiestnenia stavby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</si>
  <si>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</si>
  <si>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</si>
  <si>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</si>
  <si>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</si>
  <si>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</si>
  <si>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</si>
  <si>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 xml:space="preserve">Súčet riadkov 11 až 14: </t>
  </si>
  <si>
    <t>projektant, rozpočtár, cenár</t>
  </si>
  <si>
    <t>dodávateľ, zhotoviteľ</t>
  </si>
  <si>
    <t>D</t>
  </si>
  <si>
    <t>ON - ostatné náklady</t>
  </si>
  <si>
    <t>dátum:</t>
  </si>
  <si>
    <t>podpis:</t>
  </si>
  <si>
    <t xml:space="preserve"> Ostatné náklady uvedené v rozpočte</t>
  </si>
  <si>
    <t>pečiatka:</t>
  </si>
  <si>
    <t xml:space="preserve">Súčet riadkov 16 až 19: </t>
  </si>
  <si>
    <t>odberateľ, obstarávateľ</t>
  </si>
  <si>
    <t>E</t>
  </si>
  <si>
    <t>Celkové náklady</t>
  </si>
  <si>
    <t xml:space="preserve">Súčet riadkov 5, 10, 15 a 20: </t>
  </si>
  <si>
    <t xml:space="preserve">Súčet riadkov 21 až 23: </t>
  </si>
  <si>
    <t>F</t>
  </si>
  <si>
    <t xml:space="preserve">Spracoval:                                         </t>
  </si>
  <si>
    <t xml:space="preserve">JKSO : </t>
  </si>
  <si>
    <t>Dátum: 26.06.2025</t>
  </si>
  <si>
    <t>Stavba : CHP Vyšné Nemecké OD - rozšírenie peacoviska</t>
  </si>
  <si>
    <t>Objekt : SO 03 Vybavovacie boxy</t>
  </si>
  <si>
    <t>Ing. Lengyelová Jolana</t>
  </si>
  <si>
    <t xml:space="preserve"> Ing. Lengyelová Jolana</t>
  </si>
  <si>
    <t xml:space="preserve"> Stavba : CHP Vyšné Nemecké OD - rozšírenie peacoviska</t>
  </si>
  <si>
    <t xml:space="preserve"> Objekt : SO 03 Vybavovacie boxy</t>
  </si>
  <si>
    <t>JKSO :</t>
  </si>
  <si>
    <t>26.06.2025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</si>
  <si>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</si>
  <si>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</si>
  <si>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</si>
  <si>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</si>
  <si>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</si>
  <si>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</si>
  <si>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</si>
  <si>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</si>
  <si>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 23% z:</t>
  </si>
  <si>
    <t xml:space="preserve"> DPH 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</si>
  <si>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</si>
  <si>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</si>
  <si>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</si>
  <si>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</si>
  <si>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</si>
  <si>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</si>
  <si>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1 - ZEMNE PRÁCE</t>
  </si>
  <si>
    <t>272</t>
  </si>
  <si>
    <t>133201101</t>
  </si>
  <si>
    <t>Hĺbenie šachiet v horn. tr. 3 do 100 m3</t>
  </si>
  <si>
    <t>m3</t>
  </si>
  <si>
    <t xml:space="preserve">                    </t>
  </si>
  <si>
    <t>13320-1101</t>
  </si>
  <si>
    <t>45.11.21</t>
  </si>
  <si>
    <t>EK</t>
  </si>
  <si>
    <t>S</t>
  </si>
  <si>
    <t>0,4*0,4*0,8*(3+4)*6 =   5,376</t>
  </si>
  <si>
    <t>133201109</t>
  </si>
  <si>
    <t>Príplatok za lepivosť horniny tr.3</t>
  </si>
  <si>
    <t>13320-1109</t>
  </si>
  <si>
    <t>162701105</t>
  </si>
  <si>
    <t>Vodorovné premiestnenie výkopu do 10000 m horn. tr. 1-4</t>
  </si>
  <si>
    <t>16270-1105</t>
  </si>
  <si>
    <t>45.11.24</t>
  </si>
  <si>
    <t>162701109</t>
  </si>
  <si>
    <t>Príplatok za každých ďalších 1000 m nad 10000 m horn. tr. 1-4</t>
  </si>
  <si>
    <t>16270-1109</t>
  </si>
  <si>
    <t>167101101</t>
  </si>
  <si>
    <t>Nakladanie výkopku do 100 m3 v horn. tr. 1-4</t>
  </si>
  <si>
    <t>16710-1101</t>
  </si>
  <si>
    <t>1712012010</t>
  </si>
  <si>
    <t>Uloženie sypaniny na skládku -poplatok</t>
  </si>
  <si>
    <t>17120-12010</t>
  </si>
  <si>
    <t xml:space="preserve">1 - ZEMNE PRÁCE  spolu: </t>
  </si>
  <si>
    <t>2 - ZÁKLADY</t>
  </si>
  <si>
    <t>011</t>
  </si>
  <si>
    <t>275313611</t>
  </si>
  <si>
    <t>Základové pätky z betónu prostého tr. C16/20</t>
  </si>
  <si>
    <t>27531-3611</t>
  </si>
  <si>
    <t>45.25.32</t>
  </si>
  <si>
    <t xml:space="preserve">2 - ZÁKLADY  spolu: </t>
  </si>
  <si>
    <t>8 - RÚROVÉ VEDENIA</t>
  </si>
  <si>
    <t>271</t>
  </si>
  <si>
    <t>899101111</t>
  </si>
  <si>
    <t>Osadenie poklopov liatinových, oceľových s rámom do 50 kg</t>
  </si>
  <si>
    <t>kus</t>
  </si>
  <si>
    <t>89910-1111</t>
  </si>
  <si>
    <t>45.21.41</t>
  </si>
  <si>
    <t>MAT</t>
  </si>
  <si>
    <t>5524215300</t>
  </si>
  <si>
    <t>Poklop pre zadlaždenie 500x500mm</t>
  </si>
  <si>
    <t>28.75.11</t>
  </si>
  <si>
    <t>EZ</t>
  </si>
  <si>
    <t xml:space="preserve">8 - RÚROVÉ VEDENIA  spolu: </t>
  </si>
  <si>
    <t xml:space="preserve">PRÁCE A DODÁVKY HSV  spolu: </t>
  </si>
  <si>
    <t>PRÁCE A DODÁVKY PSV</t>
  </si>
  <si>
    <t>713 - Izolácie tepelné</t>
  </si>
  <si>
    <t>713</t>
  </si>
  <si>
    <t>713121111</t>
  </si>
  <si>
    <t>Montáž tep. izolácie podláh 1 x položenie</t>
  </si>
  <si>
    <t>m2</t>
  </si>
  <si>
    <t>I</t>
  </si>
  <si>
    <t>71312-1111</t>
  </si>
  <si>
    <t>45.32.11</t>
  </si>
  <si>
    <t>IK</t>
  </si>
  <si>
    <t>6,58*2,36*6 =   93,173</t>
  </si>
  <si>
    <t>2831G2407</t>
  </si>
  <si>
    <t>Doska tepelnoizolačná FLOORMATE 500 - 1250x600x100 mm</t>
  </si>
  <si>
    <t>25.21.41</t>
  </si>
  <si>
    <t>IZ</t>
  </si>
  <si>
    <t xml:space="preserve">713 - Izolácie tepelné  spolu: </t>
  </si>
  <si>
    <t>762 - Konštrukcie tesárske</t>
  </si>
  <si>
    <t>762</t>
  </si>
  <si>
    <t>762421014</t>
  </si>
  <si>
    <t>Obloženie stropu z dosiek OSB skrutk. na zraz hr. dosky 18 mm</t>
  </si>
  <si>
    <t>76242-1014</t>
  </si>
  <si>
    <t xml:space="preserve">  .  .  </t>
  </si>
  <si>
    <t>607262860</t>
  </si>
  <si>
    <t>Doska OSB 3 Superfinish  2500x1250x18mm</t>
  </si>
  <si>
    <t xml:space="preserve">762 - Konštrukcie tesárske  spolu: </t>
  </si>
  <si>
    <t>764 - Konštrukcie klampiarske</t>
  </si>
  <si>
    <t>764</t>
  </si>
  <si>
    <t>7647311130</t>
  </si>
  <si>
    <t>Lakopl. oplechovanie múrov rš 280</t>
  </si>
  <si>
    <t>m</t>
  </si>
  <si>
    <t>76473-11130</t>
  </si>
  <si>
    <t>45.22.13</t>
  </si>
  <si>
    <t>6*18,9 =   113,400</t>
  </si>
  <si>
    <t xml:space="preserve">764 - Konštrukcie klampiarske  spolu: </t>
  </si>
  <si>
    <t>766 - Konštrukcie stolárske</t>
  </si>
  <si>
    <t>766</t>
  </si>
  <si>
    <t>76682512201</t>
  </si>
  <si>
    <t>Montáž pultov -  dosky  + kotvenie</t>
  </si>
  <si>
    <t>76682-512201</t>
  </si>
  <si>
    <t>45.42.13</t>
  </si>
  <si>
    <t>61518450003</t>
  </si>
  <si>
    <t>atyp. pult doska zo synt. kameňa  2,0x0,7m2</t>
  </si>
  <si>
    <t>36.12.12</t>
  </si>
  <si>
    <t xml:space="preserve">766 - Konštrukcie stolárske  spolu: </t>
  </si>
  <si>
    <t>767 - Konštrukcie doplnk. kovové stavebné</t>
  </si>
  <si>
    <t>767</t>
  </si>
  <si>
    <t>767411122</t>
  </si>
  <si>
    <t>Montáž opláštenia sendvičovými panelmi so skrytým zámkom na oceľovú konštrukciu, hr. do 100 mm</t>
  </si>
  <si>
    <t>76741-1122</t>
  </si>
  <si>
    <t>*strop</t>
  </si>
  <si>
    <t>2,5*6,88 =   17,200</t>
  </si>
  <si>
    <t>2,9*(6,88*2+2,5*2)+2,38*2,55*2+2,55*1,6-1,15*1,2*4-1,55*1,2*2-0,7*2*5-0,66*1,22 =   53,577</t>
  </si>
  <si>
    <t>-1*2,03*3-1*11,2*2 =   -28,490</t>
  </si>
  <si>
    <t>*steny</t>
  </si>
  <si>
    <t>*6 buniek</t>
  </si>
  <si>
    <t>17,2*5+(53,577-28,49)*5 =   211,435</t>
  </si>
  <si>
    <t>*vypln steny zv 04</t>
  </si>
  <si>
    <t>3,66*0,3*6 =   6,588</t>
  </si>
  <si>
    <t>5532A0110</t>
  </si>
  <si>
    <t>Panel sendvičový PUR hr. 100 mm</t>
  </si>
  <si>
    <t>5532A0121</t>
  </si>
  <si>
    <t>Príslušenstvo k sendvičovým panelom</t>
  </si>
  <si>
    <t>767631510</t>
  </si>
  <si>
    <t>Montáž kovových okien, dverí  a stien</t>
  </si>
  <si>
    <t>76763-1510</t>
  </si>
  <si>
    <t>45.42.11</t>
  </si>
  <si>
    <t>6*((1,15*2+1,2*2)*4+(1,55*2+1,2*2)*2+5,4*5+6,06*3+(0,66*2+1,2*2)*2+(1*12+1,2*2)*2) =   667,320</t>
  </si>
  <si>
    <t>5530A260900</t>
  </si>
  <si>
    <t>hliník. okno trojsklo pevné 670x1200  +par.,polep protisl. foliou, zrkadl. efekt</t>
  </si>
  <si>
    <t>5530A260901</t>
  </si>
  <si>
    <t>hliník. okno trojsklo 1550x1200 s pos. oknami trojsklo +par. ,polep protislneč. foliou, zrkadl. elekt</t>
  </si>
  <si>
    <t>5530A260902</t>
  </si>
  <si>
    <t>hliník. okno trojsklo 1150x1200 s pos. oknami  trojsklo +par.  polep protisln. foliou, zrkadl. efekt</t>
  </si>
  <si>
    <t>5530A260903</t>
  </si>
  <si>
    <t>hliník.dvere 700x2000 trojsklo , polep protisl. foliou, zrkadl. efekt</t>
  </si>
  <si>
    <t>3*6 =   18,000</t>
  </si>
  <si>
    <t>5530A260904</t>
  </si>
  <si>
    <t>hliník. dvere 700x2000 trojsklo na servopohon, polep protisl. foliou zrkadl. efekt</t>
  </si>
  <si>
    <t>5530A262510</t>
  </si>
  <si>
    <t>hliník. okno trojsklo 970x1200 s pos. oknami +parap. , polep protisl. foliou, zrkadl. efekt</t>
  </si>
  <si>
    <t>5530A2625101</t>
  </si>
  <si>
    <t>hliník. okno trojsklo  pevné 1000x2030  pevné +par., polep. protisl., zrkadl. efekt</t>
  </si>
  <si>
    <t>553407310250</t>
  </si>
  <si>
    <t>hlin. okno trojsklo pevné 1150x1200, polep. protisl. fol. +par. zrkadl. efekt</t>
  </si>
  <si>
    <t>55340731025</t>
  </si>
  <si>
    <t>28.12.10</t>
  </si>
  <si>
    <t>5534073202</t>
  </si>
  <si>
    <t>hliník. okno s pos. krídlami 970x1200 + parap. , zrkadl. efekt</t>
  </si>
  <si>
    <t>ks</t>
  </si>
  <si>
    <t>5534073202p</t>
  </si>
  <si>
    <t>55340742001</t>
  </si>
  <si>
    <t>bezpečn. stena z bezp. skla 10mm 3600x1800mm (zaskl. 6x840x600+2*860x600) - zasklenie  ZV 04</t>
  </si>
  <si>
    <t>55340742004</t>
  </si>
  <si>
    <t>podlaha bunky - nosná časť + plech 1mm + vodovzd.preglejka 24mm+ kotvenie + mtz</t>
  </si>
  <si>
    <t>6,6*2,5*6 =   99,000</t>
  </si>
  <si>
    <t>767995104</t>
  </si>
  <si>
    <t>Montáž atypických stavebných doplnk. konštrukcií do 50 kg</t>
  </si>
  <si>
    <t>kg</t>
  </si>
  <si>
    <t>76799-5104</t>
  </si>
  <si>
    <t>45.42.12</t>
  </si>
  <si>
    <t>32,03*12 =   384,360</t>
  </si>
  <si>
    <t>46,206*6 =   277,236</t>
  </si>
  <si>
    <t>35,7*6+21,7*6 =   344,400</t>
  </si>
  <si>
    <t>24,6 =   24,600</t>
  </si>
  <si>
    <t>767995105</t>
  </si>
  <si>
    <t>Montáž atypických stavebných doplnk. konštrukcií do 100 kg</t>
  </si>
  <si>
    <t>76799-5105</t>
  </si>
  <si>
    <t>72,25*2*6 =   867,000</t>
  </si>
  <si>
    <t>121,01*6 =   726,060</t>
  </si>
  <si>
    <t>553000020</t>
  </si>
  <si>
    <t>Oceľové konštrukcie žiaropozink. úprava</t>
  </si>
  <si>
    <t>28.11.23</t>
  </si>
  <si>
    <t>*oceľ. zábrany ZV 01</t>
  </si>
  <si>
    <t>72,25*6*2 =   867,000</t>
  </si>
  <si>
    <t>*rám pod dosku zo synt. kameňa zv 02</t>
  </si>
  <si>
    <t>*rám zaskl. steny zv 04</t>
  </si>
  <si>
    <t>*rám na kotvenie vzt +vanička   zv 05</t>
  </si>
  <si>
    <t>*ZV 06 - rám</t>
  </si>
  <si>
    <t>553000020142</t>
  </si>
  <si>
    <t>zábradlie nerezové včít. kotvenia a osadenia</t>
  </si>
  <si>
    <t>3,2*6 =   19,200</t>
  </si>
  <si>
    <t>553000020144</t>
  </si>
  <si>
    <t>základové konzoly na ploché strechy fischer FFRS flat roof base 340x340mm</t>
  </si>
  <si>
    <t>767995108</t>
  </si>
  <si>
    <t>Montáž atypických stavebných doplnk. konštrukcií nad 500 kg</t>
  </si>
  <si>
    <t>76799-5108</t>
  </si>
  <si>
    <t>1253,39*6 =   7520,340</t>
  </si>
  <si>
    <t xml:space="preserve">767 - Konštrukcie doplnk. kovové stavebné  spolu: </t>
  </si>
  <si>
    <t>776 - Podlahy povlakové</t>
  </si>
  <si>
    <t>775</t>
  </si>
  <si>
    <t>776521100</t>
  </si>
  <si>
    <t>Lepenie povlakových podláh plastových pásov</t>
  </si>
  <si>
    <t>77652-1100</t>
  </si>
  <si>
    <t>45.43.21</t>
  </si>
  <si>
    <t>5,9*2*6 =   70,800</t>
  </si>
  <si>
    <t>284102490</t>
  </si>
  <si>
    <t>Podlahovina vinyl -cena včít. soklov</t>
  </si>
  <si>
    <t>25.23.11</t>
  </si>
  <si>
    <t>70,8*1,02 =   72,216</t>
  </si>
  <si>
    <t xml:space="preserve">776 - Podlahy povlakové  spolu: </t>
  </si>
  <si>
    <t xml:space="preserve">PRÁCE A DODÁVKY PSV  spolu: </t>
  </si>
  <si>
    <t>Za rozpočet celkom</t>
  </si>
</sst>
</file>

<file path=xl/styles.xml><?xml version="1.0" encoding="utf-8"?>
<styleSheet xmlns="http://schemas.openxmlformats.org/spreadsheetml/2006/main">
  <numFmts count="10">
    <numFmt numFmtId="164" formatCode="#,##0&quot; Sk&quot;;[Red]\-#,##0&quot; Sk&quot;"/>
    <numFmt numFmtId="165" formatCode="_-* #,##0&quot; Sk&quot;_-;\-* #,##0&quot; Sk&quot;_-;_-* &quot;- Sk&quot;_-;_-@_-"/>
    <numFmt numFmtId="166" formatCode="#,##0\ _S_k"/>
    <numFmt numFmtId="167" formatCode="#,##0&quot; Sk&quot;"/>
    <numFmt numFmtId="168" formatCode="0.00\ %"/>
    <numFmt numFmtId="169" formatCode="#,##0.0000"/>
    <numFmt numFmtId="170" formatCode="#,##0\ "/>
    <numFmt numFmtId="171" formatCode="#,##0.00000"/>
    <numFmt numFmtId="172" formatCode="#,##0.000"/>
    <numFmt numFmtId="173" formatCode="#,##0.0"/>
  </numFmts>
  <fonts count="17">
    <font>
      <sz val="10"/>
      <name val="Arial"/>
      <charset val="238"/>
    </font>
    <font>
      <sz val="8"/>
      <name val="Arial Narrow"/>
      <charset val="238"/>
    </font>
    <font>
      <b/>
      <sz val="10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sz val="8"/>
      <color rgb="FF0000FF"/>
      <name val="Arial Narrow"/>
      <charset val="238"/>
    </font>
    <font>
      <b/>
      <sz val="7"/>
      <name val="Letter Gothic CE"/>
      <charset val="238"/>
    </font>
    <font>
      <sz val="10"/>
      <name val="Arial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0"/>
      <name val="Arial"/>
      <charset val="238"/>
    </font>
    <font>
      <b/>
      <sz val="8"/>
      <name val="Arial Narrow"/>
      <family val="2"/>
      <charset val="238"/>
    </font>
    <font>
      <sz val="8"/>
      <color rgb="FF0000FF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A0E0E0"/>
        <bgColor rgb="FFA6CAF0"/>
      </patternFill>
    </fill>
    <fill>
      <patternFill patternType="solid">
        <fgColor rgb="FFA6CAF0"/>
        <bgColor rgb="FFA0E0E0"/>
      </patternFill>
    </fill>
    <fill>
      <patternFill patternType="solid">
        <fgColor rgb="FFFFFFC0"/>
        <bgColor rgb="FFFFFF99"/>
      </patternFill>
    </fill>
    <fill>
      <patternFill patternType="solid">
        <fgColor rgb="FFFF8080"/>
        <bgColor rgb="FFFF99CC"/>
      </patternFill>
    </fill>
    <fill>
      <patternFill patternType="solid">
        <fgColor rgb="FFC0C0C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FF99CC"/>
      </patternFill>
    </fill>
    <fill>
      <patternFill patternType="solid">
        <fgColor rgb="FF996666"/>
        <bgColor rgb="FF666699"/>
      </patternFill>
    </fill>
    <fill>
      <patternFill patternType="solid">
        <fgColor rgb="FF999933"/>
        <bgColor rgb="FF969696"/>
      </patternFill>
    </fill>
  </fills>
  <borders count="54">
    <border>
      <left/>
      <right/>
      <top/>
      <bottom/>
      <diagonal/>
    </border>
    <border>
      <left style="double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hair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hair">
        <color auto="1"/>
      </right>
      <top/>
      <bottom style="double">
        <color auto="1"/>
      </bottom>
      <diagonal/>
    </border>
    <border>
      <left style="double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double">
        <color auto="1"/>
      </bottom>
      <diagonal/>
    </border>
    <border>
      <left/>
      <right style="hair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/>
      <bottom style="hair">
        <color auto="1"/>
      </bottom>
      <diagonal/>
    </border>
    <border>
      <left/>
      <right style="double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 style="hair">
        <color auto="1"/>
      </top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 style="hair">
        <color auto="1"/>
      </right>
      <top style="double">
        <color auto="1"/>
      </top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hair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double">
        <color rgb="FF3333CC"/>
      </bottom>
      <diagonal/>
    </border>
  </borders>
  <cellStyleXfs count="31">
    <xf numFmtId="0" fontId="0" fillId="0" borderId="0"/>
    <xf numFmtId="0" fontId="8" fillId="0" borderId="0"/>
    <xf numFmtId="0" fontId="14" fillId="0" borderId="0" applyBorder="0">
      <alignment vertical="center"/>
    </xf>
    <xf numFmtId="0" fontId="9" fillId="4" borderId="0" applyBorder="0" applyProtection="0"/>
    <xf numFmtId="165" fontId="14" fillId="0" borderId="0" applyBorder="0" applyProtection="0"/>
    <xf numFmtId="0" fontId="9" fillId="2" borderId="0" applyBorder="0" applyProtection="0"/>
    <xf numFmtId="0" fontId="9" fillId="2" borderId="0" applyBorder="0" applyProtection="0"/>
    <xf numFmtId="164" fontId="7" fillId="0" borderId="52"/>
    <xf numFmtId="0" fontId="9" fillId="3" borderId="0" applyBorder="0" applyProtection="0"/>
    <xf numFmtId="0" fontId="9" fillId="5" borderId="0" applyBorder="0" applyProtection="0"/>
    <xf numFmtId="0" fontId="14" fillId="0" borderId="52"/>
    <xf numFmtId="0" fontId="7" fillId="0" borderId="52">
      <alignment vertical="center"/>
    </xf>
    <xf numFmtId="0" fontId="9" fillId="6" borderId="0" applyBorder="0" applyProtection="0"/>
    <xf numFmtId="0" fontId="9" fillId="2" borderId="0" applyBorder="0" applyProtection="0"/>
    <xf numFmtId="0" fontId="9" fillId="4" borderId="0" applyBorder="0" applyProtection="0"/>
    <xf numFmtId="0" fontId="9" fillId="5" borderId="0" applyBorder="0" applyProtection="0"/>
    <xf numFmtId="0" fontId="9" fillId="7" borderId="0" applyBorder="0" applyProtection="0"/>
    <xf numFmtId="0" fontId="9" fillId="8" borderId="0" applyBorder="0" applyProtection="0"/>
    <xf numFmtId="0" fontId="9" fillId="4" borderId="0" applyBorder="0" applyProtection="0"/>
    <xf numFmtId="0" fontId="10" fillId="2" borderId="0" applyBorder="0" applyProtection="0"/>
    <xf numFmtId="0" fontId="10" fillId="9" borderId="0" applyBorder="0" applyProtection="0"/>
    <xf numFmtId="0" fontId="10" fillId="10" borderId="0" applyBorder="0" applyProtection="0"/>
    <xf numFmtId="0" fontId="10" fillId="8" borderId="0" applyBorder="0" applyProtection="0"/>
    <xf numFmtId="0" fontId="10" fillId="2" borderId="0" applyBorder="0" applyProtection="0"/>
    <xf numFmtId="0" fontId="10" fillId="5" borderId="0" applyBorder="0" applyProtection="0"/>
    <xf numFmtId="0" fontId="11" fillId="0" borderId="53" applyProtection="0"/>
    <xf numFmtId="0" fontId="8" fillId="0" borderId="0"/>
    <xf numFmtId="0" fontId="12" fillId="0" borderId="0" applyBorder="0" applyProtection="0"/>
    <xf numFmtId="0" fontId="7" fillId="0" borderId="0" applyBorder="0">
      <alignment vertical="center"/>
    </xf>
    <xf numFmtId="0" fontId="13" fillId="0" borderId="0" applyBorder="0" applyProtection="0"/>
    <xf numFmtId="0" fontId="7" fillId="0" borderId="20">
      <alignment vertical="center"/>
    </xf>
  </cellStyleXfs>
  <cellXfs count="147">
    <xf numFmtId="0" fontId="0" fillId="0" borderId="0" xfId="0"/>
    <xf numFmtId="0" fontId="1" fillId="0" borderId="0" xfId="1" applyFont="1"/>
    <xf numFmtId="0" fontId="1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4" xfId="1" applyFont="1" applyBorder="1" applyAlignment="1">
      <alignment horizontal="left" vertical="center"/>
    </xf>
    <xf numFmtId="0" fontId="1" fillId="0" borderId="4" xfId="1" applyFont="1" applyBorder="1" applyAlignment="1">
      <alignment horizontal="right" vertical="center"/>
    </xf>
    <xf numFmtId="0" fontId="1" fillId="0" borderId="5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6" xfId="1" applyFont="1" applyBorder="1" applyAlignment="1">
      <alignment horizontal="right" vertical="center"/>
    </xf>
    <xf numFmtId="0" fontId="1" fillId="0" borderId="7" xfId="1" applyFont="1" applyBorder="1" applyAlignment="1">
      <alignment horizontal="left" vertical="center"/>
    </xf>
    <xf numFmtId="0" fontId="1" fillId="0" borderId="8" xfId="1" applyFont="1" applyBorder="1" applyAlignment="1">
      <alignment horizontal="left" vertical="center"/>
    </xf>
    <xf numFmtId="0" fontId="1" fillId="0" borderId="8" xfId="1" applyFont="1" applyBorder="1" applyAlignment="1">
      <alignment horizontal="right" vertical="center"/>
    </xf>
    <xf numFmtId="49" fontId="1" fillId="0" borderId="4" xfId="1" applyNumberFormat="1" applyFont="1" applyBorder="1" applyAlignment="1">
      <alignment horizontal="right" vertical="center"/>
    </xf>
    <xf numFmtId="49" fontId="1" fillId="0" borderId="6" xfId="1" applyNumberFormat="1" applyFont="1" applyBorder="1" applyAlignment="1">
      <alignment horizontal="right" vertical="center"/>
    </xf>
    <xf numFmtId="49" fontId="1" fillId="0" borderId="8" xfId="1" applyNumberFormat="1" applyFont="1" applyBorder="1" applyAlignment="1">
      <alignment horizontal="right" vertical="center"/>
    </xf>
    <xf numFmtId="0" fontId="1" fillId="0" borderId="3" xfId="1" applyFont="1" applyBorder="1" applyAlignment="1">
      <alignment horizontal="right" vertical="center"/>
    </xf>
    <xf numFmtId="0" fontId="1" fillId="0" borderId="4" xfId="1" applyFont="1" applyBorder="1" applyAlignment="1">
      <alignment vertical="center"/>
    </xf>
    <xf numFmtId="166" fontId="1" fillId="0" borderId="4" xfId="1" applyNumberFormat="1" applyFont="1" applyBorder="1" applyAlignment="1">
      <alignment horizontal="left" vertical="center"/>
    </xf>
    <xf numFmtId="167" fontId="1" fillId="0" borderId="4" xfId="1" applyNumberFormat="1" applyFont="1" applyBorder="1" applyAlignment="1">
      <alignment horizontal="right" vertical="center"/>
    </xf>
    <xf numFmtId="3" fontId="1" fillId="0" borderId="9" xfId="1" applyNumberFormat="1" applyFont="1" applyBorder="1" applyAlignment="1">
      <alignment horizontal="right" vertical="center"/>
    </xf>
    <xf numFmtId="0" fontId="1" fillId="0" borderId="10" xfId="1" applyFont="1" applyBorder="1" applyAlignment="1">
      <alignment horizontal="right" vertical="center"/>
    </xf>
    <xf numFmtId="0" fontId="1" fillId="0" borderId="11" xfId="1" applyFont="1" applyBorder="1" applyAlignment="1">
      <alignment vertical="center"/>
    </xf>
    <xf numFmtId="166" fontId="1" fillId="0" borderId="11" xfId="1" applyNumberFormat="1" applyFont="1" applyBorder="1" applyAlignment="1">
      <alignment horizontal="left" vertical="center"/>
    </xf>
    <xf numFmtId="167" fontId="1" fillId="0" borderId="11" xfId="1" applyNumberFormat="1" applyFont="1" applyBorder="1" applyAlignment="1">
      <alignment horizontal="right" vertical="center"/>
    </xf>
    <xf numFmtId="3" fontId="1" fillId="0" borderId="12" xfId="1" applyNumberFormat="1" applyFont="1" applyBorder="1" applyAlignment="1">
      <alignment horizontal="right" vertical="center"/>
    </xf>
    <xf numFmtId="0" fontId="1" fillId="0" borderId="11" xfId="1" applyFont="1" applyBorder="1" applyAlignment="1">
      <alignment horizontal="right" vertical="center"/>
    </xf>
    <xf numFmtId="0" fontId="3" fillId="0" borderId="13" xfId="1" applyFont="1" applyBorder="1" applyAlignment="1">
      <alignment horizontal="center" vertical="center"/>
    </xf>
    <xf numFmtId="0" fontId="1" fillId="0" borderId="14" xfId="1" applyFont="1" applyBorder="1" applyAlignment="1">
      <alignment horizontal="left" vertical="center"/>
    </xf>
    <xf numFmtId="0" fontId="1" fillId="0" borderId="14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17" xfId="1" applyFont="1" applyBorder="1" applyAlignment="1">
      <alignment horizontal="left" vertical="center"/>
    </xf>
    <xf numFmtId="0" fontId="1" fillId="0" borderId="19" xfId="1" applyFont="1" applyBorder="1" applyAlignment="1">
      <alignment horizontal="center" vertical="center"/>
    </xf>
    <xf numFmtId="0" fontId="1" fillId="0" borderId="20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left" vertical="center"/>
    </xf>
    <xf numFmtId="0" fontId="1" fillId="0" borderId="24" xfId="1" applyFont="1" applyBorder="1" applyAlignment="1">
      <alignment horizontal="center" vertical="center"/>
    </xf>
    <xf numFmtId="0" fontId="1" fillId="0" borderId="2" xfId="1" applyFont="1" applyBorder="1" applyAlignment="1">
      <alignment horizontal="right" vertical="center"/>
    </xf>
    <xf numFmtId="0" fontId="1" fillId="0" borderId="26" xfId="1" applyFont="1" applyBorder="1" applyAlignment="1">
      <alignment horizontal="center" vertical="center"/>
    </xf>
    <xf numFmtId="0" fontId="1" fillId="0" borderId="28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30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28" xfId="1" applyFont="1" applyBorder="1" applyAlignment="1">
      <alignment horizontal="right" vertical="center"/>
    </xf>
    <xf numFmtId="0" fontId="1" fillId="0" borderId="0" xfId="1" applyFont="1" applyBorder="1" applyAlignment="1">
      <alignment horizontal="right" vertical="center"/>
    </xf>
    <xf numFmtId="0" fontId="1" fillId="0" borderId="31" xfId="1" applyFont="1" applyBorder="1" applyAlignment="1">
      <alignment horizontal="left" vertical="center"/>
    </xf>
    <xf numFmtId="0" fontId="1" fillId="0" borderId="10" xfId="1" applyFont="1" applyBorder="1" applyAlignment="1">
      <alignment horizontal="left" vertical="center"/>
    </xf>
    <xf numFmtId="0" fontId="1" fillId="0" borderId="11" xfId="1" applyFont="1" applyBorder="1" applyAlignment="1">
      <alignment horizontal="left" vertical="center"/>
    </xf>
    <xf numFmtId="0" fontId="1" fillId="0" borderId="32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34" xfId="1" applyFont="1" applyBorder="1" applyAlignment="1">
      <alignment horizontal="left" vertical="center"/>
    </xf>
    <xf numFmtId="3" fontId="1" fillId="0" borderId="32" xfId="1" applyNumberFormat="1" applyFont="1" applyBorder="1" applyAlignment="1">
      <alignment vertical="center"/>
    </xf>
    <xf numFmtId="3" fontId="1" fillId="0" borderId="35" xfId="1" applyNumberFormat="1" applyFont="1" applyBorder="1" applyAlignment="1">
      <alignment vertical="center"/>
    </xf>
    <xf numFmtId="0" fontId="1" fillId="0" borderId="36" xfId="1" applyFont="1" applyBorder="1" applyAlignment="1">
      <alignment horizontal="left" vertical="center"/>
    </xf>
    <xf numFmtId="168" fontId="1" fillId="0" borderId="37" xfId="1" applyNumberFormat="1" applyFont="1" applyBorder="1" applyAlignment="1">
      <alignment horizontal="right" vertical="center"/>
    </xf>
    <xf numFmtId="0" fontId="1" fillId="0" borderId="39" xfId="1" applyFont="1" applyBorder="1" applyAlignment="1">
      <alignment horizontal="left" vertical="center"/>
    </xf>
    <xf numFmtId="168" fontId="1" fillId="0" borderId="40" xfId="1" applyNumberFormat="1" applyFont="1" applyBorder="1" applyAlignment="1">
      <alignment horizontal="right" vertical="center"/>
    </xf>
    <xf numFmtId="0" fontId="1" fillId="0" borderId="22" xfId="1" applyFont="1" applyBorder="1" applyAlignment="1">
      <alignment horizontal="left" vertical="center"/>
    </xf>
    <xf numFmtId="0" fontId="1" fillId="0" borderId="24" xfId="1" applyFont="1" applyBorder="1" applyAlignment="1">
      <alignment horizontal="right" vertical="center"/>
    </xf>
    <xf numFmtId="0" fontId="1" fillId="0" borderId="41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37" xfId="1" applyFont="1" applyBorder="1" applyAlignment="1">
      <alignment horizontal="right" vertical="center"/>
    </xf>
    <xf numFmtId="0" fontId="1" fillId="0" borderId="35" xfId="1" applyFont="1" applyBorder="1" applyAlignment="1">
      <alignment horizontal="left" vertical="center"/>
    </xf>
    <xf numFmtId="0" fontId="3" fillId="0" borderId="42" xfId="1" applyFont="1" applyBorder="1" applyAlignment="1">
      <alignment horizontal="center" vertical="center"/>
    </xf>
    <xf numFmtId="0" fontId="1" fillId="0" borderId="43" xfId="1" applyFont="1" applyBorder="1" applyAlignment="1">
      <alignment horizontal="left" vertical="center"/>
    </xf>
    <xf numFmtId="0" fontId="1" fillId="0" borderId="44" xfId="1" applyFont="1" applyBorder="1" applyAlignment="1">
      <alignment horizontal="left" vertical="center"/>
    </xf>
    <xf numFmtId="170" fontId="1" fillId="0" borderId="45" xfId="1" applyNumberFormat="1" applyFont="1" applyBorder="1" applyAlignment="1">
      <alignment horizontal="right" vertical="center"/>
    </xf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 applyProtection="1"/>
    <xf numFmtId="4" fontId="1" fillId="0" borderId="0" xfId="0" applyNumberFormat="1" applyFont="1" applyProtection="1"/>
    <xf numFmtId="171" fontId="1" fillId="0" borderId="0" xfId="0" applyNumberFormat="1" applyFont="1" applyProtection="1"/>
    <xf numFmtId="172" fontId="1" fillId="0" borderId="0" xfId="0" applyNumberFormat="1" applyFont="1" applyProtection="1"/>
    <xf numFmtId="0" fontId="3" fillId="0" borderId="0" xfId="0" applyFont="1" applyProtection="1"/>
    <xf numFmtId="0" fontId="2" fillId="0" borderId="0" xfId="0" applyFont="1" applyProtection="1"/>
    <xf numFmtId="0" fontId="1" fillId="0" borderId="46" xfId="0" applyFont="1" applyBorder="1" applyAlignment="1" applyProtection="1">
      <alignment horizontal="center"/>
    </xf>
    <xf numFmtId="0" fontId="1" fillId="0" borderId="47" xfId="0" applyFont="1" applyBorder="1" applyAlignment="1" applyProtection="1">
      <alignment horizontal="center"/>
    </xf>
    <xf numFmtId="0" fontId="1" fillId="0" borderId="48" xfId="0" applyFont="1" applyBorder="1" applyAlignment="1" applyProtection="1">
      <alignment horizontal="center"/>
    </xf>
    <xf numFmtId="0" fontId="1" fillId="0" borderId="0" xfId="0" applyFont="1" applyAlignment="1" applyProtection="1">
      <alignment horizontal="right" vertical="top"/>
    </xf>
    <xf numFmtId="49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 wrapText="1"/>
    </xf>
    <xf numFmtId="172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4" fontId="1" fillId="0" borderId="0" xfId="0" applyNumberFormat="1" applyFont="1" applyAlignment="1" applyProtection="1">
      <alignment vertical="top"/>
    </xf>
    <xf numFmtId="171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169" fontId="1" fillId="0" borderId="0" xfId="0" applyNumberFormat="1" applyFont="1" applyAlignment="1" applyProtection="1">
      <alignment vertical="top"/>
    </xf>
    <xf numFmtId="0" fontId="1" fillId="0" borderId="0" xfId="0" applyFont="1"/>
    <xf numFmtId="49" fontId="1" fillId="0" borderId="0" xfId="0" applyNumberFormat="1" applyFont="1" applyProtection="1"/>
    <xf numFmtId="49" fontId="1" fillId="0" borderId="0" xfId="0" applyNumberFormat="1" applyFont="1" applyAlignment="1" applyProtection="1">
      <alignment horizontal="center"/>
    </xf>
    <xf numFmtId="49" fontId="1" fillId="0" borderId="0" xfId="0" applyNumberFormat="1" applyFont="1" applyAlignment="1" applyProtection="1"/>
    <xf numFmtId="0" fontId="1" fillId="0" borderId="48" xfId="0" applyFont="1" applyBorder="1" applyAlignment="1" applyProtection="1">
      <alignment horizontal="center" vertical="center"/>
    </xf>
    <xf numFmtId="0" fontId="1" fillId="0" borderId="49" xfId="0" applyFont="1" applyBorder="1" applyAlignment="1" applyProtection="1">
      <alignment horizontal="center"/>
    </xf>
    <xf numFmtId="0" fontId="1" fillId="0" borderId="50" xfId="0" applyFont="1" applyBorder="1" applyAlignment="1" applyProtection="1">
      <alignment horizontal="center"/>
    </xf>
    <xf numFmtId="0" fontId="6" fillId="0" borderId="49" xfId="0" applyFont="1" applyBorder="1" applyAlignment="1" applyProtection="1">
      <alignment horizontal="center"/>
      <protection locked="0"/>
    </xf>
    <xf numFmtId="0" fontId="6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center"/>
      <protection locked="0"/>
    </xf>
    <xf numFmtId="0" fontId="1" fillId="0" borderId="46" xfId="0" applyFont="1" applyBorder="1" applyAlignment="1" applyProtection="1">
      <alignment horizontal="left" vertical="top"/>
    </xf>
    <xf numFmtId="0" fontId="6" fillId="0" borderId="50" xfId="0" applyFont="1" applyBorder="1" applyAlignment="1" applyProtection="1">
      <alignment horizontal="center"/>
      <protection locked="0"/>
    </xf>
    <xf numFmtId="0" fontId="6" fillId="0" borderId="48" xfId="0" applyFont="1" applyBorder="1" applyAlignment="1" applyProtection="1">
      <alignment horizontal="center"/>
      <protection locked="0"/>
    </xf>
    <xf numFmtId="0" fontId="1" fillId="0" borderId="48" xfId="0" applyFont="1" applyBorder="1" applyAlignment="1" applyProtection="1">
      <alignment horizontal="center"/>
      <protection locked="0"/>
    </xf>
    <xf numFmtId="172" fontId="1" fillId="0" borderId="48" xfId="0" applyNumberFormat="1" applyFont="1" applyBorder="1" applyProtection="1"/>
    <xf numFmtId="0" fontId="1" fillId="0" borderId="48" xfId="0" applyFont="1" applyBorder="1" applyAlignment="1" applyProtection="1">
      <alignment horizontal="left" vertical="top"/>
    </xf>
    <xf numFmtId="49" fontId="4" fillId="0" borderId="0" xfId="1" applyNumberFormat="1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 wrapText="1"/>
    </xf>
    <xf numFmtId="173" fontId="4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wrapText="1"/>
    </xf>
    <xf numFmtId="172" fontId="4" fillId="0" borderId="0" xfId="0" applyNumberFormat="1" applyFont="1" applyAlignment="1">
      <alignment horizontal="right" wrapText="1"/>
    </xf>
    <xf numFmtId="169" fontId="4" fillId="0" borderId="0" xfId="0" applyNumberFormat="1" applyFont="1" applyAlignment="1">
      <alignment horizontal="right" wrapText="1"/>
    </xf>
    <xf numFmtId="49" fontId="1" fillId="0" borderId="46" xfId="0" applyNumberFormat="1" applyFont="1" applyBorder="1" applyAlignment="1" applyProtection="1">
      <alignment horizontal="left"/>
    </xf>
    <xf numFmtId="0" fontId="1" fillId="0" borderId="46" xfId="0" applyFont="1" applyBorder="1" applyAlignment="1" applyProtection="1">
      <alignment horizontal="right"/>
    </xf>
    <xf numFmtId="49" fontId="1" fillId="0" borderId="48" xfId="0" applyNumberFormat="1" applyFont="1" applyBorder="1" applyAlignment="1" applyProtection="1">
      <alignment horizontal="left"/>
    </xf>
    <xf numFmtId="0" fontId="1" fillId="0" borderId="48" xfId="0" applyFont="1" applyBorder="1" applyProtection="1"/>
    <xf numFmtId="0" fontId="1" fillId="0" borderId="48" xfId="0" applyFont="1" applyBorder="1" applyAlignment="1" applyProtection="1">
      <alignment horizontal="right"/>
    </xf>
    <xf numFmtId="4" fontId="1" fillId="0" borderId="17" xfId="1" applyNumberFormat="1" applyFont="1" applyBorder="1" applyAlignment="1">
      <alignment horizontal="right" vertical="center"/>
    </xf>
    <xf numFmtId="4" fontId="1" fillId="0" borderId="18" xfId="1" applyNumberFormat="1" applyFont="1" applyBorder="1" applyAlignment="1">
      <alignment horizontal="right" vertical="center"/>
    </xf>
    <xf numFmtId="4" fontId="1" fillId="0" borderId="20" xfId="1" applyNumberFormat="1" applyFont="1" applyBorder="1" applyAlignment="1">
      <alignment horizontal="right" vertical="center"/>
    </xf>
    <xf numFmtId="4" fontId="1" fillId="0" borderId="38" xfId="1" applyNumberFormat="1" applyFont="1" applyBorder="1" applyAlignment="1">
      <alignment horizontal="right" vertical="center"/>
    </xf>
    <xf numFmtId="4" fontId="1" fillId="0" borderId="21" xfId="1" applyNumberFormat="1" applyFont="1" applyBorder="1" applyAlignment="1">
      <alignment horizontal="right" vertical="center"/>
    </xf>
    <xf numFmtId="4" fontId="1" fillId="0" borderId="2" xfId="1" applyNumberFormat="1" applyFont="1" applyBorder="1" applyAlignment="1">
      <alignment horizontal="right" vertical="center"/>
    </xf>
    <xf numFmtId="4" fontId="1" fillId="0" borderId="22" xfId="1" applyNumberFormat="1" applyFont="1" applyBorder="1" applyAlignment="1">
      <alignment horizontal="right" vertical="center"/>
    </xf>
    <xf numFmtId="4" fontId="1" fillId="0" borderId="23" xfId="1" applyNumberFormat="1" applyFont="1" applyBorder="1" applyAlignment="1">
      <alignment horizontal="right" vertical="center"/>
    </xf>
    <xf numFmtId="4" fontId="1" fillId="0" borderId="40" xfId="1" applyNumberFormat="1" applyFont="1" applyBorder="1" applyAlignment="1">
      <alignment horizontal="right" vertical="center"/>
    </xf>
    <xf numFmtId="49" fontId="15" fillId="0" borderId="0" xfId="0" applyNumberFormat="1" applyFont="1" applyAlignment="1" applyProtection="1">
      <alignment vertical="top"/>
    </xf>
    <xf numFmtId="49" fontId="1" fillId="0" borderId="0" xfId="0" applyNumberFormat="1" applyFont="1" applyAlignment="1" applyProtection="1">
      <alignment horizontal="left" vertical="top"/>
    </xf>
    <xf numFmtId="49" fontId="16" fillId="0" borderId="0" xfId="0" applyNumberFormat="1" applyFont="1" applyAlignment="1" applyProtection="1">
      <alignment horizontal="left" vertical="top" wrapText="1"/>
    </xf>
    <xf numFmtId="172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71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6" fillId="0" borderId="0" xfId="0" applyFont="1" applyAlignment="1" applyProtection="1">
      <alignment horizontal="left" vertical="top"/>
    </xf>
    <xf numFmtId="49" fontId="1" fillId="0" borderId="0" xfId="0" applyNumberFormat="1" applyFont="1" applyAlignment="1" applyProtection="1">
      <alignment horizontal="right" vertical="top" wrapText="1"/>
    </xf>
    <xf numFmtId="4" fontId="15" fillId="0" borderId="0" xfId="0" applyNumberFormat="1" applyFont="1" applyAlignment="1" applyProtection="1">
      <alignment vertical="top"/>
    </xf>
    <xf numFmtId="171" fontId="15" fillId="0" borderId="0" xfId="0" applyNumberFormat="1" applyFont="1" applyAlignment="1" applyProtection="1">
      <alignment vertical="top"/>
    </xf>
    <xf numFmtId="172" fontId="15" fillId="0" borderId="0" xfId="0" applyNumberFormat="1" applyFont="1" applyAlignment="1" applyProtection="1">
      <alignment vertical="top"/>
    </xf>
    <xf numFmtId="49" fontId="15" fillId="0" borderId="0" xfId="0" applyNumberFormat="1" applyFont="1" applyAlignment="1" applyProtection="1">
      <alignment horizontal="left" vertical="top" wrapText="1"/>
    </xf>
    <xf numFmtId="0" fontId="1" fillId="0" borderId="47" xfId="0" applyFont="1" applyBorder="1" applyAlignment="1" applyProtection="1">
      <alignment horizontal="center"/>
    </xf>
    <xf numFmtId="0" fontId="1" fillId="0" borderId="51" xfId="0" applyFont="1" applyBorder="1" applyAlignment="1" applyProtection="1">
      <alignment horizontal="center"/>
    </xf>
    <xf numFmtId="0" fontId="1" fillId="0" borderId="25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27" xfId="1" applyFont="1" applyBorder="1" applyAlignment="1">
      <alignment horizontal="center" vertical="center"/>
    </xf>
  </cellXfs>
  <cellStyles count="31">
    <cellStyle name="1 000 Sk" xfId="11"/>
    <cellStyle name="1 000,-  Sk" xfId="2"/>
    <cellStyle name="1 000,- Kč" xfId="7"/>
    <cellStyle name="1 000,- Sk" xfId="10"/>
    <cellStyle name="1000 Sk_fakturuj99" xfId="4"/>
    <cellStyle name="20 % – Zvýraznění1" xfId="8"/>
    <cellStyle name="20 % – Zvýraznění2" xfId="9"/>
    <cellStyle name="20 % – Zvýraznění3" xfId="3"/>
    <cellStyle name="20 % – Zvýraznění4" xfId="12"/>
    <cellStyle name="20 % – Zvýraznění5" xfId="13"/>
    <cellStyle name="20 % – Zvýraznění6" xfId="14"/>
    <cellStyle name="40 % – Zvýraznění1" xfId="5"/>
    <cellStyle name="40 % – Zvýraznění2" xfId="15"/>
    <cellStyle name="40 % – Zvýraznění3" xfId="16"/>
    <cellStyle name="40 % – Zvýraznění4" xfId="17"/>
    <cellStyle name="40 % – Zvýraznění5" xfId="6"/>
    <cellStyle name="40 % – Zvýraznění6" xfId="18"/>
    <cellStyle name="60 % – Zvýraznění1" xfId="19"/>
    <cellStyle name="60 % – Zvýraznění2" xfId="20"/>
    <cellStyle name="60 % – Zvýraznění3" xfId="21"/>
    <cellStyle name="60 % – Zvýraznění4" xfId="22"/>
    <cellStyle name="60 % – Zvýraznění5" xfId="23"/>
    <cellStyle name="60 % – Zvýraznění6" xfId="24"/>
    <cellStyle name="Celkem" xfId="25"/>
    <cellStyle name="data" xfId="26"/>
    <cellStyle name="Název" xfId="27"/>
    <cellStyle name="normálne" xfId="0" builtinId="0"/>
    <cellStyle name="normálne_KLs" xfId="1"/>
    <cellStyle name="TEXT 1" xfId="28"/>
    <cellStyle name="Text upozornění" xfId="29"/>
    <cellStyle name="TEXT1" xfId="3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J121"/>
  <sheetViews>
    <sheetView showGridLines="0" workbookViewId="0">
      <pane xSplit="4" ySplit="10" topLeftCell="E95" activePane="bottomRight" state="frozen"/>
      <selection pane="topRight"/>
      <selection pane="bottomLeft"/>
      <selection pane="bottomRight" activeCell="G13" sqref="G13:J122"/>
    </sheetView>
  </sheetViews>
  <sheetFormatPr defaultColWidth="9" defaultRowHeight="13.5"/>
  <cols>
    <col min="1" max="1" width="6.7109375" style="80" customWidth="1"/>
    <col min="2" max="2" width="3.7109375" style="81" customWidth="1"/>
    <col min="3" max="3" width="13" style="82" customWidth="1"/>
    <col min="4" max="4" width="45.7109375" style="83" customWidth="1"/>
    <col min="5" max="5" width="11.28515625" style="84" customWidth="1"/>
    <col min="6" max="6" width="5.85546875" style="85" customWidth="1"/>
    <col min="7" max="7" width="8.7109375" style="86" customWidth="1"/>
    <col min="8" max="10" width="9.7109375" style="86" customWidth="1"/>
    <col min="11" max="11" width="7.42578125" style="87" customWidth="1"/>
    <col min="12" max="12" width="8.28515625" style="87" customWidth="1"/>
    <col min="13" max="13" width="7.140625" style="84" customWidth="1"/>
    <col min="14" max="14" width="7" style="84" customWidth="1"/>
    <col min="15" max="15" width="3.5703125" style="85" customWidth="1"/>
    <col min="16" max="16" width="12.7109375" style="85" customWidth="1"/>
    <col min="17" max="19" width="11.28515625" style="84" customWidth="1"/>
    <col min="20" max="20" width="10.5703125" style="88" customWidth="1"/>
    <col min="21" max="21" width="10.28515625" style="88" customWidth="1"/>
    <col min="22" max="22" width="5.7109375" style="88" customWidth="1"/>
    <col min="23" max="23" width="9.140625" style="84" customWidth="1"/>
    <col min="24" max="25" width="11.85546875" style="89" customWidth="1"/>
    <col min="26" max="26" width="7.5703125" style="82" customWidth="1"/>
    <col min="27" max="27" width="12.7109375" style="82" customWidth="1"/>
    <col min="28" max="28" width="4.28515625" style="85" customWidth="1"/>
    <col min="29" max="30" width="2.7109375" style="85" customWidth="1"/>
    <col min="31" max="34" width="9.140625" style="90" customWidth="1"/>
    <col min="35" max="35" width="9.140625" style="71" customWidth="1"/>
    <col min="36" max="37" width="9.140625" style="71" hidden="1" customWidth="1"/>
    <col min="38" max="1024" width="9" style="91"/>
  </cols>
  <sheetData>
    <row r="1" spans="1:37" s="71" customFormat="1" ht="12.75" customHeight="1">
      <c r="A1" s="75" t="s">
        <v>3</v>
      </c>
      <c r="G1" s="72"/>
      <c r="I1" s="75" t="s">
        <v>112</v>
      </c>
      <c r="J1" s="72"/>
      <c r="K1" s="73"/>
      <c r="Q1" s="74"/>
      <c r="R1" s="74"/>
      <c r="S1" s="74"/>
      <c r="X1" s="89"/>
      <c r="Y1" s="89"/>
      <c r="Z1" s="107" t="s">
        <v>4</v>
      </c>
      <c r="AA1" s="107" t="s">
        <v>5</v>
      </c>
      <c r="AB1" s="68" t="s">
        <v>6</v>
      </c>
      <c r="AC1" s="68" t="s">
        <v>7</v>
      </c>
      <c r="AD1" s="68" t="s">
        <v>8</v>
      </c>
      <c r="AE1" s="108" t="s">
        <v>9</v>
      </c>
      <c r="AF1" s="109" t="s">
        <v>10</v>
      </c>
    </row>
    <row r="2" spans="1:37" s="71" customFormat="1" ht="12.75">
      <c r="A2" s="75" t="s">
        <v>11</v>
      </c>
      <c r="G2" s="72"/>
      <c r="H2" s="92"/>
      <c r="I2" s="75" t="s">
        <v>113</v>
      </c>
      <c r="J2" s="72"/>
      <c r="K2" s="73"/>
      <c r="Q2" s="74"/>
      <c r="R2" s="74"/>
      <c r="S2" s="74"/>
      <c r="X2" s="89"/>
      <c r="Y2" s="89"/>
      <c r="Z2" s="107" t="s">
        <v>12</v>
      </c>
      <c r="AA2" s="70" t="s">
        <v>13</v>
      </c>
      <c r="AB2" s="69" t="s">
        <v>14</v>
      </c>
      <c r="AC2" s="69"/>
      <c r="AD2" s="70"/>
      <c r="AE2" s="108">
        <v>1</v>
      </c>
      <c r="AF2" s="110">
        <v>123.5</v>
      </c>
    </row>
    <row r="3" spans="1:37" s="71" customFormat="1" ht="12.75">
      <c r="A3" s="75" t="s">
        <v>15</v>
      </c>
      <c r="G3" s="72"/>
      <c r="I3" s="75" t="s">
        <v>114</v>
      </c>
      <c r="J3" s="72"/>
      <c r="K3" s="73"/>
      <c r="Q3" s="74"/>
      <c r="R3" s="74"/>
      <c r="S3" s="74"/>
      <c r="X3" s="89"/>
      <c r="Y3" s="89"/>
      <c r="Z3" s="107" t="s">
        <v>16</v>
      </c>
      <c r="AA3" s="70" t="s">
        <v>17</v>
      </c>
      <c r="AB3" s="69" t="s">
        <v>14</v>
      </c>
      <c r="AC3" s="69" t="s">
        <v>18</v>
      </c>
      <c r="AD3" s="70" t="s">
        <v>19</v>
      </c>
      <c r="AE3" s="108">
        <v>2</v>
      </c>
      <c r="AF3" s="111">
        <v>123.46</v>
      </c>
    </row>
    <row r="4" spans="1:37" s="71" customFormat="1" ht="12.75">
      <c r="Q4" s="74"/>
      <c r="R4" s="74"/>
      <c r="S4" s="74"/>
      <c r="X4" s="89"/>
      <c r="Y4" s="89"/>
      <c r="Z4" s="107" t="s">
        <v>20</v>
      </c>
      <c r="AA4" s="70" t="s">
        <v>21</v>
      </c>
      <c r="AB4" s="69" t="s">
        <v>14</v>
      </c>
      <c r="AC4" s="69"/>
      <c r="AD4" s="70"/>
      <c r="AE4" s="108">
        <v>3</v>
      </c>
      <c r="AF4" s="112">
        <v>123.45699999999999</v>
      </c>
    </row>
    <row r="5" spans="1:37" s="71" customFormat="1" ht="12.75">
      <c r="A5" s="75" t="s">
        <v>115</v>
      </c>
      <c r="Q5" s="74"/>
      <c r="R5" s="74"/>
      <c r="S5" s="74"/>
      <c r="X5" s="89"/>
      <c r="Y5" s="89"/>
      <c r="Z5" s="107" t="s">
        <v>22</v>
      </c>
      <c r="AA5" s="70" t="s">
        <v>17</v>
      </c>
      <c r="AB5" s="69" t="s">
        <v>14</v>
      </c>
      <c r="AC5" s="69" t="s">
        <v>18</v>
      </c>
      <c r="AD5" s="70" t="s">
        <v>19</v>
      </c>
      <c r="AE5" s="108">
        <v>4</v>
      </c>
      <c r="AF5" s="113">
        <v>123.4567</v>
      </c>
    </row>
    <row r="6" spans="1:37" s="71" customFormat="1" ht="12.75">
      <c r="A6" s="75" t="s">
        <v>116</v>
      </c>
      <c r="Q6" s="74"/>
      <c r="R6" s="74"/>
      <c r="S6" s="74"/>
      <c r="X6" s="89"/>
      <c r="Y6" s="89"/>
      <c r="Z6" s="92"/>
      <c r="AA6" s="92"/>
      <c r="AE6" s="108" t="s">
        <v>23</v>
      </c>
      <c r="AF6" s="111">
        <v>123.46</v>
      </c>
    </row>
    <row r="7" spans="1:37" s="71" customFormat="1" ht="12.75">
      <c r="A7" s="75"/>
      <c r="Q7" s="74"/>
      <c r="R7" s="74"/>
      <c r="S7" s="74"/>
      <c r="X7" s="89"/>
      <c r="Y7" s="89"/>
      <c r="Z7" s="92"/>
      <c r="AA7" s="92"/>
    </row>
    <row r="8" spans="1:37" s="71" customFormat="1">
      <c r="A8" s="71" t="s">
        <v>117</v>
      </c>
      <c r="B8" s="93"/>
      <c r="C8" s="94"/>
      <c r="D8" s="76" t="str">
        <f>CONCATENATE(AA2," ",AB2," ",AC2," ",AD2)</f>
        <v xml:space="preserve">Prehľad rozpočtových nákladov v EUR  </v>
      </c>
      <c r="E8" s="74"/>
      <c r="G8" s="72"/>
      <c r="H8" s="72"/>
      <c r="I8" s="72"/>
      <c r="J8" s="72"/>
      <c r="K8" s="73"/>
      <c r="L8" s="73"/>
      <c r="M8" s="74"/>
      <c r="N8" s="74"/>
      <c r="Q8" s="74"/>
      <c r="R8" s="74"/>
      <c r="S8" s="74"/>
      <c r="X8" s="89"/>
      <c r="Y8" s="89"/>
      <c r="Z8" s="92"/>
      <c r="AA8" s="92"/>
      <c r="AE8" s="85"/>
      <c r="AF8" s="85"/>
      <c r="AG8" s="85"/>
      <c r="AH8" s="85"/>
    </row>
    <row r="9" spans="1:37">
      <c r="A9" s="77" t="s">
        <v>24</v>
      </c>
      <c r="B9" s="77" t="s">
        <v>25</v>
      </c>
      <c r="C9" s="77" t="s">
        <v>26</v>
      </c>
      <c r="D9" s="77" t="s">
        <v>27</v>
      </c>
      <c r="E9" s="77" t="s">
        <v>28</v>
      </c>
      <c r="F9" s="77" t="s">
        <v>29</v>
      </c>
      <c r="G9" s="77" t="s">
        <v>30</v>
      </c>
      <c r="H9" s="77" t="s">
        <v>31</v>
      </c>
      <c r="I9" s="77" t="s">
        <v>32</v>
      </c>
      <c r="J9" s="77" t="s">
        <v>33</v>
      </c>
      <c r="K9" s="142" t="s">
        <v>34</v>
      </c>
      <c r="L9" s="142"/>
      <c r="M9" s="143" t="s">
        <v>35</v>
      </c>
      <c r="N9" s="143"/>
      <c r="O9" s="77" t="s">
        <v>2</v>
      </c>
      <c r="P9" s="96" t="s">
        <v>36</v>
      </c>
      <c r="Q9" s="77" t="s">
        <v>28</v>
      </c>
      <c r="R9" s="77" t="s">
        <v>28</v>
      </c>
      <c r="S9" s="96" t="s">
        <v>28</v>
      </c>
      <c r="T9" s="98" t="s">
        <v>37</v>
      </c>
      <c r="U9" s="99" t="s">
        <v>38</v>
      </c>
      <c r="V9" s="100" t="s">
        <v>39</v>
      </c>
      <c r="W9" s="77" t="s">
        <v>40</v>
      </c>
      <c r="X9" s="101" t="s">
        <v>26</v>
      </c>
      <c r="Y9" s="101" t="s">
        <v>26</v>
      </c>
      <c r="Z9" s="114" t="s">
        <v>41</v>
      </c>
      <c r="AA9" s="114" t="s">
        <v>42</v>
      </c>
      <c r="AB9" s="77" t="s">
        <v>39</v>
      </c>
      <c r="AC9" s="77" t="s">
        <v>43</v>
      </c>
      <c r="AD9" s="77" t="s">
        <v>44</v>
      </c>
      <c r="AE9" s="115" t="s">
        <v>45</v>
      </c>
      <c r="AF9" s="115" t="s">
        <v>46</v>
      </c>
      <c r="AG9" s="115" t="s">
        <v>28</v>
      </c>
      <c r="AH9" s="115" t="s">
        <v>47</v>
      </c>
      <c r="AJ9" s="71" t="s">
        <v>134</v>
      </c>
      <c r="AK9" s="71" t="s">
        <v>136</v>
      </c>
    </row>
    <row r="10" spans="1:37">
      <c r="A10" s="79" t="s">
        <v>48</v>
      </c>
      <c r="B10" s="79" t="s">
        <v>49</v>
      </c>
      <c r="C10" s="95"/>
      <c r="D10" s="79" t="s">
        <v>50</v>
      </c>
      <c r="E10" s="79" t="s">
        <v>51</v>
      </c>
      <c r="F10" s="79" t="s">
        <v>52</v>
      </c>
      <c r="G10" s="79" t="s">
        <v>53</v>
      </c>
      <c r="H10" s="79"/>
      <c r="I10" s="79" t="s">
        <v>54</v>
      </c>
      <c r="J10" s="79"/>
      <c r="K10" s="79" t="s">
        <v>30</v>
      </c>
      <c r="L10" s="79" t="s">
        <v>33</v>
      </c>
      <c r="M10" s="97" t="s">
        <v>30</v>
      </c>
      <c r="N10" s="79" t="s">
        <v>33</v>
      </c>
      <c r="O10" s="79" t="s">
        <v>55</v>
      </c>
      <c r="P10" s="97"/>
      <c r="Q10" s="79" t="s">
        <v>56</v>
      </c>
      <c r="R10" s="79" t="s">
        <v>57</v>
      </c>
      <c r="S10" s="97" t="s">
        <v>58</v>
      </c>
      <c r="T10" s="102" t="s">
        <v>59</v>
      </c>
      <c r="U10" s="103" t="s">
        <v>60</v>
      </c>
      <c r="V10" s="104" t="s">
        <v>61</v>
      </c>
      <c r="W10" s="105"/>
      <c r="X10" s="106" t="s">
        <v>62</v>
      </c>
      <c r="Y10" s="106"/>
      <c r="Z10" s="116" t="s">
        <v>63</v>
      </c>
      <c r="AA10" s="116" t="s">
        <v>48</v>
      </c>
      <c r="AB10" s="79" t="s">
        <v>64</v>
      </c>
      <c r="AC10" s="117"/>
      <c r="AD10" s="117"/>
      <c r="AE10" s="118"/>
      <c r="AF10" s="118"/>
      <c r="AG10" s="118"/>
      <c r="AH10" s="118"/>
      <c r="AJ10" s="71" t="s">
        <v>135</v>
      </c>
      <c r="AK10" s="71" t="s">
        <v>137</v>
      </c>
    </row>
    <row r="12" spans="1:37">
      <c r="B12" s="128" t="s">
        <v>138</v>
      </c>
    </row>
    <row r="13" spans="1:37">
      <c r="B13" s="82" t="s">
        <v>139</v>
      </c>
    </row>
    <row r="14" spans="1:37">
      <c r="A14" s="80">
        <v>1</v>
      </c>
      <c r="B14" s="81" t="s">
        <v>140</v>
      </c>
      <c r="C14" s="82" t="s">
        <v>141</v>
      </c>
      <c r="D14" s="83" t="s">
        <v>142</v>
      </c>
      <c r="E14" s="84">
        <v>5.3760000000000003</v>
      </c>
      <c r="F14" s="85" t="s">
        <v>143</v>
      </c>
      <c r="L14" s="87">
        <f>E14*K14</f>
        <v>0</v>
      </c>
      <c r="N14" s="84">
        <f>E14*M14</f>
        <v>0</v>
      </c>
      <c r="O14" s="85">
        <v>23</v>
      </c>
      <c r="P14" s="85" t="s">
        <v>144</v>
      </c>
      <c r="V14" s="88" t="s">
        <v>107</v>
      </c>
      <c r="W14" s="84">
        <v>16.762</v>
      </c>
      <c r="X14" s="129" t="s">
        <v>145</v>
      </c>
      <c r="Y14" s="129" t="s">
        <v>141</v>
      </c>
      <c r="Z14" s="82" t="s">
        <v>146</v>
      </c>
      <c r="AB14" s="85" t="s">
        <v>82</v>
      </c>
      <c r="AJ14" s="71" t="s">
        <v>147</v>
      </c>
      <c r="AK14" s="71" t="s">
        <v>148</v>
      </c>
    </row>
    <row r="15" spans="1:37">
      <c r="D15" s="130" t="s">
        <v>149</v>
      </c>
      <c r="E15" s="131"/>
      <c r="F15" s="132"/>
      <c r="G15" s="133"/>
      <c r="H15" s="133"/>
      <c r="I15" s="133"/>
      <c r="J15" s="133"/>
      <c r="K15" s="134"/>
      <c r="L15" s="134"/>
      <c r="M15" s="131"/>
      <c r="N15" s="131"/>
      <c r="O15" s="132"/>
      <c r="P15" s="132"/>
      <c r="Q15" s="131"/>
      <c r="R15" s="131"/>
      <c r="S15" s="131"/>
      <c r="T15" s="135"/>
      <c r="U15" s="135"/>
      <c r="V15" s="135" t="s">
        <v>0</v>
      </c>
      <c r="W15" s="131"/>
      <c r="X15" s="136"/>
    </row>
    <row r="16" spans="1:37">
      <c r="A16" s="80">
        <v>2</v>
      </c>
      <c r="B16" s="81" t="s">
        <v>140</v>
      </c>
      <c r="C16" s="82" t="s">
        <v>150</v>
      </c>
      <c r="D16" s="83" t="s">
        <v>151</v>
      </c>
      <c r="E16" s="84">
        <v>5.3760000000000003</v>
      </c>
      <c r="F16" s="85" t="s">
        <v>143</v>
      </c>
      <c r="L16" s="87">
        <f>E16*K16</f>
        <v>0</v>
      </c>
      <c r="N16" s="84">
        <f>E16*M16</f>
        <v>0</v>
      </c>
      <c r="O16" s="85">
        <v>23</v>
      </c>
      <c r="P16" s="85" t="s">
        <v>144</v>
      </c>
      <c r="V16" s="88" t="s">
        <v>107</v>
      </c>
      <c r="W16" s="84">
        <v>1.339</v>
      </c>
      <c r="X16" s="129" t="s">
        <v>152</v>
      </c>
      <c r="Y16" s="129" t="s">
        <v>150</v>
      </c>
      <c r="Z16" s="82" t="s">
        <v>146</v>
      </c>
      <c r="AB16" s="85" t="s">
        <v>82</v>
      </c>
      <c r="AJ16" s="71" t="s">
        <v>147</v>
      </c>
      <c r="AK16" s="71" t="s">
        <v>148</v>
      </c>
    </row>
    <row r="17" spans="1:37">
      <c r="A17" s="80">
        <v>3</v>
      </c>
      <c r="B17" s="81" t="s">
        <v>140</v>
      </c>
      <c r="C17" s="82" t="s">
        <v>153</v>
      </c>
      <c r="D17" s="83" t="s">
        <v>154</v>
      </c>
      <c r="E17" s="84">
        <v>5.3760000000000003</v>
      </c>
      <c r="F17" s="85" t="s">
        <v>143</v>
      </c>
      <c r="L17" s="87">
        <f>E17*K17</f>
        <v>0</v>
      </c>
      <c r="N17" s="84">
        <f>E17*M17</f>
        <v>0</v>
      </c>
      <c r="O17" s="85">
        <v>23</v>
      </c>
      <c r="P17" s="85" t="s">
        <v>144</v>
      </c>
      <c r="V17" s="88" t="s">
        <v>107</v>
      </c>
      <c r="W17" s="84">
        <v>5.8999999999999997E-2</v>
      </c>
      <c r="X17" s="129" t="s">
        <v>155</v>
      </c>
      <c r="Y17" s="129" t="s">
        <v>153</v>
      </c>
      <c r="Z17" s="82" t="s">
        <v>156</v>
      </c>
      <c r="AB17" s="85" t="s">
        <v>82</v>
      </c>
      <c r="AJ17" s="71" t="s">
        <v>147</v>
      </c>
      <c r="AK17" s="71" t="s">
        <v>148</v>
      </c>
    </row>
    <row r="18" spans="1:37">
      <c r="A18" s="80">
        <v>4</v>
      </c>
      <c r="B18" s="81" t="s">
        <v>140</v>
      </c>
      <c r="C18" s="82" t="s">
        <v>157</v>
      </c>
      <c r="D18" s="83" t="s">
        <v>158</v>
      </c>
      <c r="E18" s="84">
        <v>53.76</v>
      </c>
      <c r="F18" s="85" t="s">
        <v>143</v>
      </c>
      <c r="L18" s="87">
        <f>E18*K18</f>
        <v>0</v>
      </c>
      <c r="N18" s="84">
        <f>E18*M18</f>
        <v>0</v>
      </c>
      <c r="O18" s="85">
        <v>23</v>
      </c>
      <c r="P18" s="85" t="s">
        <v>144</v>
      </c>
      <c r="V18" s="88" t="s">
        <v>107</v>
      </c>
      <c r="X18" s="129" t="s">
        <v>159</v>
      </c>
      <c r="Y18" s="129" t="s">
        <v>157</v>
      </c>
      <c r="Z18" s="82" t="s">
        <v>156</v>
      </c>
      <c r="AB18" s="85" t="s">
        <v>82</v>
      </c>
      <c r="AJ18" s="71" t="s">
        <v>147</v>
      </c>
      <c r="AK18" s="71" t="s">
        <v>148</v>
      </c>
    </row>
    <row r="19" spans="1:37">
      <c r="A19" s="80">
        <v>5</v>
      </c>
      <c r="B19" s="81" t="s">
        <v>140</v>
      </c>
      <c r="C19" s="82" t="s">
        <v>160</v>
      </c>
      <c r="D19" s="83" t="s">
        <v>161</v>
      </c>
      <c r="E19" s="84">
        <v>5.3760000000000003</v>
      </c>
      <c r="F19" s="85" t="s">
        <v>143</v>
      </c>
      <c r="L19" s="87">
        <f>E19*K19</f>
        <v>0</v>
      </c>
      <c r="N19" s="84">
        <f>E19*M19</f>
        <v>0</v>
      </c>
      <c r="O19" s="85">
        <v>23</v>
      </c>
      <c r="P19" s="85" t="s">
        <v>144</v>
      </c>
      <c r="V19" s="88" t="s">
        <v>107</v>
      </c>
      <c r="W19" s="84">
        <v>3.226</v>
      </c>
      <c r="X19" s="129" t="s">
        <v>162</v>
      </c>
      <c r="Y19" s="129" t="s">
        <v>160</v>
      </c>
      <c r="Z19" s="82" t="s">
        <v>146</v>
      </c>
      <c r="AB19" s="85" t="s">
        <v>82</v>
      </c>
      <c r="AJ19" s="71" t="s">
        <v>147</v>
      </c>
      <c r="AK19" s="71" t="s">
        <v>148</v>
      </c>
    </row>
    <row r="20" spans="1:37">
      <c r="A20" s="80">
        <v>6</v>
      </c>
      <c r="B20" s="81" t="s">
        <v>140</v>
      </c>
      <c r="C20" s="82" t="s">
        <v>163</v>
      </c>
      <c r="D20" s="83" t="s">
        <v>164</v>
      </c>
      <c r="E20" s="84">
        <v>5.3760000000000003</v>
      </c>
      <c r="F20" s="85" t="s">
        <v>143</v>
      </c>
      <c r="L20" s="87">
        <f>E20*K20</f>
        <v>0</v>
      </c>
      <c r="N20" s="84">
        <f>E20*M20</f>
        <v>0</v>
      </c>
      <c r="O20" s="85">
        <v>23</v>
      </c>
      <c r="P20" s="85" t="s">
        <v>144</v>
      </c>
      <c r="V20" s="88" t="s">
        <v>107</v>
      </c>
      <c r="W20" s="84">
        <v>4.8000000000000001E-2</v>
      </c>
      <c r="X20" s="129" t="s">
        <v>165</v>
      </c>
      <c r="Y20" s="129" t="s">
        <v>163</v>
      </c>
      <c r="Z20" s="82" t="s">
        <v>156</v>
      </c>
      <c r="AB20" s="85">
        <v>7</v>
      </c>
      <c r="AJ20" s="71" t="s">
        <v>147</v>
      </c>
      <c r="AK20" s="71" t="s">
        <v>148</v>
      </c>
    </row>
    <row r="21" spans="1:37">
      <c r="D21" s="137" t="s">
        <v>166</v>
      </c>
      <c r="E21" s="138">
        <f>J21</f>
        <v>0</v>
      </c>
      <c r="H21" s="138"/>
      <c r="I21" s="138"/>
      <c r="J21" s="138"/>
      <c r="L21" s="139">
        <f>SUM(L12:L20)</f>
        <v>0</v>
      </c>
      <c r="N21" s="140">
        <f>SUM(N12:N20)</f>
        <v>0</v>
      </c>
      <c r="W21" s="84">
        <f>SUM(W12:W20)</f>
        <v>21.433999999999997</v>
      </c>
    </row>
    <row r="23" spans="1:37">
      <c r="B23" s="82" t="s">
        <v>167</v>
      </c>
    </row>
    <row r="24" spans="1:37">
      <c r="A24" s="80">
        <v>7</v>
      </c>
      <c r="B24" s="81" t="s">
        <v>168</v>
      </c>
      <c r="C24" s="82" t="s">
        <v>169</v>
      </c>
      <c r="D24" s="83" t="s">
        <v>170</v>
      </c>
      <c r="E24" s="84">
        <v>5.3760000000000003</v>
      </c>
      <c r="F24" s="85" t="s">
        <v>143</v>
      </c>
      <c r="K24" s="87">
        <v>2.4193099999999998</v>
      </c>
      <c r="L24" s="87">
        <f>E24*K24</f>
        <v>13.00621056</v>
      </c>
      <c r="N24" s="84">
        <f>E24*M24</f>
        <v>0</v>
      </c>
      <c r="O24" s="85">
        <v>23</v>
      </c>
      <c r="P24" s="85" t="s">
        <v>144</v>
      </c>
      <c r="V24" s="88" t="s">
        <v>107</v>
      </c>
      <c r="W24" s="84">
        <v>2.4510000000000001</v>
      </c>
      <c r="X24" s="129" t="s">
        <v>171</v>
      </c>
      <c r="Y24" s="129" t="s">
        <v>169</v>
      </c>
      <c r="Z24" s="82" t="s">
        <v>172</v>
      </c>
      <c r="AB24" s="85" t="s">
        <v>82</v>
      </c>
      <c r="AJ24" s="71" t="s">
        <v>147</v>
      </c>
      <c r="AK24" s="71" t="s">
        <v>148</v>
      </c>
    </row>
    <row r="25" spans="1:37">
      <c r="D25" s="137" t="s">
        <v>173</v>
      </c>
      <c r="E25" s="138">
        <f>J25</f>
        <v>0</v>
      </c>
      <c r="H25" s="138"/>
      <c r="I25" s="138"/>
      <c r="J25" s="138"/>
      <c r="L25" s="139">
        <f>SUM(L23:L24)</f>
        <v>13.00621056</v>
      </c>
      <c r="N25" s="140">
        <f>SUM(N23:N24)</f>
        <v>0</v>
      </c>
      <c r="W25" s="84">
        <f>SUM(W23:W24)</f>
        <v>2.4510000000000001</v>
      </c>
    </row>
    <row r="27" spans="1:37">
      <c r="B27" s="82" t="s">
        <v>174</v>
      </c>
    </row>
    <row r="28" spans="1:37">
      <c r="A28" s="80">
        <v>8</v>
      </c>
      <c r="B28" s="81" t="s">
        <v>175</v>
      </c>
      <c r="C28" s="82" t="s">
        <v>176</v>
      </c>
      <c r="D28" s="83" t="s">
        <v>177</v>
      </c>
      <c r="E28" s="84">
        <v>10</v>
      </c>
      <c r="F28" s="85" t="s">
        <v>178</v>
      </c>
      <c r="K28" s="87">
        <v>4.6800000000000001E-3</v>
      </c>
      <c r="L28" s="87">
        <f>E28*K28</f>
        <v>4.6800000000000001E-2</v>
      </c>
      <c r="N28" s="84">
        <f>E28*M28</f>
        <v>0</v>
      </c>
      <c r="O28" s="85">
        <v>23</v>
      </c>
      <c r="P28" s="85" t="s">
        <v>144</v>
      </c>
      <c r="V28" s="88" t="s">
        <v>107</v>
      </c>
      <c r="W28" s="84">
        <v>5.96</v>
      </c>
      <c r="X28" s="129" t="s">
        <v>179</v>
      </c>
      <c r="Y28" s="129" t="s">
        <v>176</v>
      </c>
      <c r="Z28" s="82" t="s">
        <v>180</v>
      </c>
      <c r="AB28" s="85" t="s">
        <v>82</v>
      </c>
      <c r="AJ28" s="71" t="s">
        <v>147</v>
      </c>
      <c r="AK28" s="71" t="s">
        <v>148</v>
      </c>
    </row>
    <row r="29" spans="1:37">
      <c r="A29" s="80">
        <v>9</v>
      </c>
      <c r="B29" s="81" t="s">
        <v>181</v>
      </c>
      <c r="C29" s="82" t="s">
        <v>182</v>
      </c>
      <c r="D29" s="83" t="s">
        <v>183</v>
      </c>
      <c r="E29" s="84">
        <v>10</v>
      </c>
      <c r="F29" s="85" t="s">
        <v>178</v>
      </c>
      <c r="K29" s="87">
        <v>0.04</v>
      </c>
      <c r="L29" s="87">
        <f>E29*K29</f>
        <v>0.4</v>
      </c>
      <c r="N29" s="84">
        <f>E29*M29</f>
        <v>0</v>
      </c>
      <c r="O29" s="85">
        <v>23</v>
      </c>
      <c r="P29" s="85" t="s">
        <v>144</v>
      </c>
      <c r="V29" s="88" t="s">
        <v>99</v>
      </c>
      <c r="X29" s="129" t="s">
        <v>182</v>
      </c>
      <c r="Y29" s="129" t="s">
        <v>182</v>
      </c>
      <c r="Z29" s="82" t="s">
        <v>184</v>
      </c>
      <c r="AA29" s="82" t="s">
        <v>144</v>
      </c>
      <c r="AB29" s="85">
        <v>8</v>
      </c>
      <c r="AJ29" s="71" t="s">
        <v>185</v>
      </c>
      <c r="AK29" s="71" t="s">
        <v>148</v>
      </c>
    </row>
    <row r="30" spans="1:37">
      <c r="D30" s="137" t="s">
        <v>186</v>
      </c>
      <c r="E30" s="138">
        <f>J30</f>
        <v>0</v>
      </c>
      <c r="H30" s="138"/>
      <c r="I30" s="138"/>
      <c r="J30" s="138"/>
      <c r="L30" s="139">
        <f>SUM(L27:L29)</f>
        <v>0.44680000000000003</v>
      </c>
      <c r="N30" s="140">
        <f>SUM(N27:N29)</f>
        <v>0</v>
      </c>
      <c r="W30" s="84">
        <f>SUM(W27:W29)</f>
        <v>5.96</v>
      </c>
    </row>
    <row r="32" spans="1:37">
      <c r="D32" s="137" t="s">
        <v>187</v>
      </c>
      <c r="E32" s="140">
        <f>J32</f>
        <v>0</v>
      </c>
      <c r="H32" s="138"/>
      <c r="I32" s="138"/>
      <c r="J32" s="138"/>
      <c r="L32" s="139">
        <f>+L21+L25+L30</f>
        <v>13.453010559999999</v>
      </c>
      <c r="N32" s="140">
        <f>+N21+N25+N30</f>
        <v>0</v>
      </c>
      <c r="W32" s="84">
        <f>+W21+W25+W30</f>
        <v>29.844999999999999</v>
      </c>
    </row>
    <row r="34" spans="1:37">
      <c r="B34" s="128" t="s">
        <v>188</v>
      </c>
    </row>
    <row r="35" spans="1:37">
      <c r="B35" s="82" t="s">
        <v>189</v>
      </c>
    </row>
    <row r="36" spans="1:37">
      <c r="A36" s="80">
        <v>10</v>
      </c>
      <c r="B36" s="81" t="s">
        <v>190</v>
      </c>
      <c r="C36" s="82" t="s">
        <v>191</v>
      </c>
      <c r="D36" s="83" t="s">
        <v>192</v>
      </c>
      <c r="E36" s="84">
        <v>93.173000000000002</v>
      </c>
      <c r="F36" s="85" t="s">
        <v>193</v>
      </c>
      <c r="K36" s="87">
        <v>3.0000000000000001E-5</v>
      </c>
      <c r="L36" s="87">
        <f>E36*K36</f>
        <v>2.7951899999999999E-3</v>
      </c>
      <c r="N36" s="84">
        <f>E36*M36</f>
        <v>0</v>
      </c>
      <c r="O36" s="85">
        <v>23</v>
      </c>
      <c r="P36" s="85" t="s">
        <v>144</v>
      </c>
      <c r="V36" s="88" t="s">
        <v>194</v>
      </c>
      <c r="W36" s="84">
        <v>5.59</v>
      </c>
      <c r="X36" s="129" t="s">
        <v>195</v>
      </c>
      <c r="Y36" s="129" t="s">
        <v>191</v>
      </c>
      <c r="Z36" s="82" t="s">
        <v>196</v>
      </c>
      <c r="AB36" s="85" t="s">
        <v>82</v>
      </c>
      <c r="AJ36" s="71" t="s">
        <v>197</v>
      </c>
      <c r="AK36" s="71" t="s">
        <v>148</v>
      </c>
    </row>
    <row r="37" spans="1:37">
      <c r="D37" s="130" t="s">
        <v>198</v>
      </c>
      <c r="E37" s="131"/>
      <c r="F37" s="132"/>
      <c r="G37" s="133"/>
      <c r="H37" s="133"/>
      <c r="I37" s="133"/>
      <c r="J37" s="133"/>
      <c r="K37" s="134"/>
      <c r="L37" s="134"/>
      <c r="M37" s="131"/>
      <c r="N37" s="131"/>
      <c r="O37" s="132"/>
      <c r="P37" s="132"/>
      <c r="Q37" s="131"/>
      <c r="R37" s="131"/>
      <c r="S37" s="131"/>
      <c r="T37" s="135"/>
      <c r="U37" s="135"/>
      <c r="V37" s="135" t="s">
        <v>0</v>
      </c>
      <c r="W37" s="131"/>
      <c r="X37" s="136"/>
    </row>
    <row r="38" spans="1:37">
      <c r="A38" s="80">
        <v>11</v>
      </c>
      <c r="B38" s="81" t="s">
        <v>181</v>
      </c>
      <c r="C38" s="82" t="s">
        <v>199</v>
      </c>
      <c r="D38" s="83" t="s">
        <v>200</v>
      </c>
      <c r="E38" s="84">
        <v>93.173000000000002</v>
      </c>
      <c r="F38" s="85" t="s">
        <v>193</v>
      </c>
      <c r="L38" s="87">
        <f>E38*K38</f>
        <v>0</v>
      </c>
      <c r="N38" s="84">
        <f>E38*M38</f>
        <v>0</v>
      </c>
      <c r="O38" s="85">
        <v>23</v>
      </c>
      <c r="P38" s="85" t="s">
        <v>144</v>
      </c>
      <c r="V38" s="88" t="s">
        <v>99</v>
      </c>
      <c r="X38" s="129" t="s">
        <v>199</v>
      </c>
      <c r="Y38" s="129" t="s">
        <v>199</v>
      </c>
      <c r="Z38" s="82" t="s">
        <v>201</v>
      </c>
      <c r="AA38" s="82" t="s">
        <v>144</v>
      </c>
      <c r="AB38" s="85">
        <v>2</v>
      </c>
      <c r="AJ38" s="71" t="s">
        <v>202</v>
      </c>
      <c r="AK38" s="71" t="s">
        <v>148</v>
      </c>
    </row>
    <row r="39" spans="1:37">
      <c r="D39" s="137" t="s">
        <v>203</v>
      </c>
      <c r="E39" s="138">
        <f>J39</f>
        <v>0</v>
      </c>
      <c r="H39" s="138"/>
      <c r="I39" s="138"/>
      <c r="J39" s="138"/>
      <c r="L39" s="139">
        <f>SUM(L34:L38)</f>
        <v>2.7951899999999999E-3</v>
      </c>
      <c r="N39" s="140">
        <f>SUM(N34:N38)</f>
        <v>0</v>
      </c>
      <c r="W39" s="84">
        <f>SUM(W34:W38)</f>
        <v>5.59</v>
      </c>
    </row>
    <row r="41" spans="1:37">
      <c r="B41" s="82" t="s">
        <v>204</v>
      </c>
    </row>
    <row r="42" spans="1:37">
      <c r="A42" s="80">
        <v>12</v>
      </c>
      <c r="B42" s="81" t="s">
        <v>205</v>
      </c>
      <c r="C42" s="82" t="s">
        <v>206</v>
      </c>
      <c r="D42" s="83" t="s">
        <v>207</v>
      </c>
      <c r="E42" s="84">
        <v>93.173000000000002</v>
      </c>
      <c r="F42" s="85" t="s">
        <v>193</v>
      </c>
      <c r="K42" s="87">
        <v>1.8000000000000001E-4</v>
      </c>
      <c r="L42" s="87">
        <f>E42*K42</f>
        <v>1.677114E-2</v>
      </c>
      <c r="N42" s="84">
        <f>E42*M42</f>
        <v>0</v>
      </c>
      <c r="O42" s="85">
        <v>23</v>
      </c>
      <c r="P42" s="85" t="s">
        <v>144</v>
      </c>
      <c r="V42" s="88" t="s">
        <v>194</v>
      </c>
      <c r="W42" s="84">
        <v>27.02</v>
      </c>
      <c r="X42" s="129" t="s">
        <v>208</v>
      </c>
      <c r="Y42" s="129" t="s">
        <v>206</v>
      </c>
      <c r="Z42" s="82" t="s">
        <v>209</v>
      </c>
      <c r="AB42" s="85" t="s">
        <v>82</v>
      </c>
      <c r="AJ42" s="71" t="s">
        <v>197</v>
      </c>
      <c r="AK42" s="71" t="s">
        <v>148</v>
      </c>
    </row>
    <row r="43" spans="1:37">
      <c r="A43" s="80">
        <v>13</v>
      </c>
      <c r="B43" s="81" t="s">
        <v>181</v>
      </c>
      <c r="C43" s="82" t="s">
        <v>210</v>
      </c>
      <c r="D43" s="83" t="s">
        <v>211</v>
      </c>
      <c r="E43" s="84">
        <v>93.173000000000002</v>
      </c>
      <c r="F43" s="85" t="s">
        <v>193</v>
      </c>
      <c r="K43" s="87">
        <v>7.92E-3</v>
      </c>
      <c r="L43" s="87">
        <f>E43*K43</f>
        <v>0.73793016</v>
      </c>
      <c r="N43" s="84">
        <f>E43*M43</f>
        <v>0</v>
      </c>
      <c r="O43" s="85">
        <v>23</v>
      </c>
      <c r="P43" s="85" t="s">
        <v>144</v>
      </c>
      <c r="V43" s="88" t="s">
        <v>99</v>
      </c>
      <c r="X43" s="129" t="s">
        <v>210</v>
      </c>
      <c r="Y43" s="129" t="s">
        <v>210</v>
      </c>
      <c r="Z43" s="82" t="s">
        <v>209</v>
      </c>
      <c r="AA43" s="82" t="s">
        <v>144</v>
      </c>
      <c r="AB43" s="85">
        <v>2</v>
      </c>
      <c r="AJ43" s="71" t="s">
        <v>202</v>
      </c>
      <c r="AK43" s="71" t="s">
        <v>148</v>
      </c>
    </row>
    <row r="44" spans="1:37">
      <c r="D44" s="137" t="s">
        <v>212</v>
      </c>
      <c r="E44" s="138">
        <f>J44</f>
        <v>0</v>
      </c>
      <c r="H44" s="138"/>
      <c r="I44" s="138"/>
      <c r="J44" s="138"/>
      <c r="L44" s="139">
        <f>SUM(L41:L43)</f>
        <v>0.75470130000000002</v>
      </c>
      <c r="N44" s="140">
        <f>SUM(N41:N43)</f>
        <v>0</v>
      </c>
      <c r="W44" s="84">
        <f>SUM(W41:W43)</f>
        <v>27.02</v>
      </c>
    </row>
    <row r="46" spans="1:37">
      <c r="B46" s="82" t="s">
        <v>213</v>
      </c>
    </row>
    <row r="47" spans="1:37">
      <c r="A47" s="80">
        <v>14</v>
      </c>
      <c r="B47" s="81" t="s">
        <v>214</v>
      </c>
      <c r="C47" s="82" t="s">
        <v>215</v>
      </c>
      <c r="D47" s="83" t="s">
        <v>216</v>
      </c>
      <c r="E47" s="84">
        <v>113.4</v>
      </c>
      <c r="F47" s="85" t="s">
        <v>217</v>
      </c>
      <c r="K47" s="87">
        <v>2.48E-3</v>
      </c>
      <c r="L47" s="87">
        <f>E47*K47</f>
        <v>0.28123200000000004</v>
      </c>
      <c r="N47" s="84">
        <f>E47*M47</f>
        <v>0</v>
      </c>
      <c r="O47" s="85">
        <v>23</v>
      </c>
      <c r="P47" s="85" t="s">
        <v>144</v>
      </c>
      <c r="V47" s="88" t="s">
        <v>194</v>
      </c>
      <c r="W47" s="84">
        <v>32.206000000000003</v>
      </c>
      <c r="X47" s="129" t="s">
        <v>218</v>
      </c>
      <c r="Y47" s="129" t="s">
        <v>215</v>
      </c>
      <c r="Z47" s="82" t="s">
        <v>219</v>
      </c>
      <c r="AB47" s="85">
        <v>7</v>
      </c>
      <c r="AJ47" s="71" t="s">
        <v>197</v>
      </c>
      <c r="AK47" s="71" t="s">
        <v>148</v>
      </c>
    </row>
    <row r="48" spans="1:37">
      <c r="D48" s="130" t="s">
        <v>220</v>
      </c>
      <c r="E48" s="131"/>
      <c r="F48" s="132"/>
      <c r="G48" s="133"/>
      <c r="H48" s="133"/>
      <c r="I48" s="133"/>
      <c r="J48" s="133"/>
      <c r="K48" s="134"/>
      <c r="L48" s="134"/>
      <c r="M48" s="131"/>
      <c r="N48" s="131"/>
      <c r="O48" s="132"/>
      <c r="P48" s="132"/>
      <c r="Q48" s="131"/>
      <c r="R48" s="131"/>
      <c r="S48" s="131"/>
      <c r="T48" s="135"/>
      <c r="U48" s="135"/>
      <c r="V48" s="135" t="s">
        <v>0</v>
      </c>
      <c r="W48" s="131"/>
      <c r="X48" s="136"/>
    </row>
    <row r="49" spans="1:37">
      <c r="D49" s="137" t="s">
        <v>221</v>
      </c>
      <c r="E49" s="138">
        <f>J49</f>
        <v>0</v>
      </c>
      <c r="H49" s="138"/>
      <c r="I49" s="138"/>
      <c r="J49" s="138"/>
      <c r="L49" s="139">
        <f>SUM(L46:L48)</f>
        <v>0.28123200000000004</v>
      </c>
      <c r="N49" s="140">
        <f>SUM(N46:N48)</f>
        <v>0</v>
      </c>
      <c r="W49" s="84">
        <f>SUM(W46:W48)</f>
        <v>32.206000000000003</v>
      </c>
    </row>
    <row r="51" spans="1:37">
      <c r="B51" s="82" t="s">
        <v>222</v>
      </c>
    </row>
    <row r="52" spans="1:37">
      <c r="A52" s="80">
        <v>15</v>
      </c>
      <c r="B52" s="81" t="s">
        <v>223</v>
      </c>
      <c r="C52" s="82" t="s">
        <v>224</v>
      </c>
      <c r="D52" s="83" t="s">
        <v>225</v>
      </c>
      <c r="E52" s="84">
        <v>12</v>
      </c>
      <c r="F52" s="85" t="s">
        <v>178</v>
      </c>
      <c r="L52" s="87">
        <f>E52*K52</f>
        <v>0</v>
      </c>
      <c r="N52" s="84">
        <f>E52*M52</f>
        <v>0</v>
      </c>
      <c r="O52" s="85">
        <v>23</v>
      </c>
      <c r="P52" s="85" t="s">
        <v>144</v>
      </c>
      <c r="V52" s="88" t="s">
        <v>194</v>
      </c>
      <c r="W52" s="84">
        <v>28.751999999999999</v>
      </c>
      <c r="X52" s="129" t="s">
        <v>226</v>
      </c>
      <c r="Y52" s="129" t="s">
        <v>224</v>
      </c>
      <c r="Z52" s="82" t="s">
        <v>227</v>
      </c>
      <c r="AB52" s="85">
        <v>7</v>
      </c>
      <c r="AJ52" s="71" t="s">
        <v>197</v>
      </c>
      <c r="AK52" s="71" t="s">
        <v>148</v>
      </c>
    </row>
    <row r="53" spans="1:37">
      <c r="A53" s="80">
        <v>16</v>
      </c>
      <c r="B53" s="81" t="s">
        <v>181</v>
      </c>
      <c r="C53" s="82" t="s">
        <v>228</v>
      </c>
      <c r="D53" s="83" t="s">
        <v>229</v>
      </c>
      <c r="E53" s="84">
        <v>12</v>
      </c>
      <c r="F53" s="85" t="s">
        <v>178</v>
      </c>
      <c r="K53" s="87">
        <v>0.13969999999999999</v>
      </c>
      <c r="L53" s="87">
        <f>E53*K53</f>
        <v>1.6763999999999999</v>
      </c>
      <c r="N53" s="84">
        <f>E53*M53</f>
        <v>0</v>
      </c>
      <c r="O53" s="85">
        <v>23</v>
      </c>
      <c r="P53" s="85" t="s">
        <v>144</v>
      </c>
      <c r="V53" s="88" t="s">
        <v>99</v>
      </c>
      <c r="X53" s="129" t="s">
        <v>228</v>
      </c>
      <c r="Y53" s="129" t="s">
        <v>228</v>
      </c>
      <c r="Z53" s="82" t="s">
        <v>230</v>
      </c>
      <c r="AA53" s="82" t="s">
        <v>144</v>
      </c>
      <c r="AB53" s="85">
        <v>8</v>
      </c>
      <c r="AJ53" s="71" t="s">
        <v>202</v>
      </c>
      <c r="AK53" s="71" t="s">
        <v>148</v>
      </c>
    </row>
    <row r="54" spans="1:37">
      <c r="D54" s="137" t="s">
        <v>231</v>
      </c>
      <c r="E54" s="138">
        <f>J54</f>
        <v>0</v>
      </c>
      <c r="H54" s="138"/>
      <c r="I54" s="138"/>
      <c r="J54" s="138"/>
      <c r="L54" s="139">
        <f>SUM(L51:L53)</f>
        <v>1.6763999999999999</v>
      </c>
      <c r="N54" s="140">
        <f>SUM(N51:N53)</f>
        <v>0</v>
      </c>
      <c r="W54" s="84">
        <f>SUM(W51:W53)</f>
        <v>28.751999999999999</v>
      </c>
    </row>
    <row r="56" spans="1:37">
      <c r="B56" s="82" t="s">
        <v>232</v>
      </c>
    </row>
    <row r="57" spans="1:37" ht="25.5">
      <c r="A57" s="80">
        <v>17</v>
      </c>
      <c r="B57" s="81" t="s">
        <v>233</v>
      </c>
      <c r="C57" s="82" t="s">
        <v>234</v>
      </c>
      <c r="D57" s="83" t="s">
        <v>235</v>
      </c>
      <c r="E57" s="84">
        <v>260.31</v>
      </c>
      <c r="F57" s="85" t="s">
        <v>193</v>
      </c>
      <c r="K57" s="87">
        <v>2.3000000000000001E-4</v>
      </c>
      <c r="L57" s="87">
        <f>E57*K57</f>
        <v>5.9871300000000002E-2</v>
      </c>
      <c r="N57" s="84">
        <f>E57*M57</f>
        <v>0</v>
      </c>
      <c r="O57" s="85">
        <v>23</v>
      </c>
      <c r="P57" s="85" t="s">
        <v>144</v>
      </c>
      <c r="V57" s="88" t="s">
        <v>194</v>
      </c>
      <c r="W57" s="84">
        <v>165.55699999999999</v>
      </c>
      <c r="X57" s="129" t="s">
        <v>236</v>
      </c>
      <c r="Y57" s="129" t="s">
        <v>234</v>
      </c>
      <c r="Z57" s="82" t="s">
        <v>209</v>
      </c>
      <c r="AB57" s="85" t="s">
        <v>82</v>
      </c>
      <c r="AJ57" s="71" t="s">
        <v>197</v>
      </c>
      <c r="AK57" s="71" t="s">
        <v>148</v>
      </c>
    </row>
    <row r="58" spans="1:37">
      <c r="D58" s="130" t="s">
        <v>237</v>
      </c>
      <c r="E58" s="131"/>
      <c r="F58" s="132"/>
      <c r="G58" s="133"/>
      <c r="H58" s="133"/>
      <c r="I58" s="133"/>
      <c r="J58" s="133"/>
      <c r="K58" s="134"/>
      <c r="L58" s="134"/>
      <c r="M58" s="131"/>
      <c r="N58" s="131"/>
      <c r="O58" s="132"/>
      <c r="P58" s="132"/>
      <c r="Q58" s="131"/>
      <c r="R58" s="131"/>
      <c r="S58" s="131"/>
      <c r="T58" s="135"/>
      <c r="U58" s="135"/>
      <c r="V58" s="135" t="s">
        <v>0</v>
      </c>
      <c r="W58" s="131"/>
      <c r="X58" s="136"/>
    </row>
    <row r="59" spans="1:37">
      <c r="D59" s="130" t="s">
        <v>238</v>
      </c>
      <c r="E59" s="131"/>
      <c r="F59" s="132"/>
      <c r="G59" s="133"/>
      <c r="H59" s="133"/>
      <c r="I59" s="133"/>
      <c r="J59" s="133"/>
      <c r="K59" s="134"/>
      <c r="L59" s="134"/>
      <c r="M59" s="131"/>
      <c r="N59" s="131"/>
      <c r="O59" s="132"/>
      <c r="P59" s="132"/>
      <c r="Q59" s="131"/>
      <c r="R59" s="131"/>
      <c r="S59" s="131"/>
      <c r="T59" s="135"/>
      <c r="U59" s="135"/>
      <c r="V59" s="135" t="s">
        <v>0</v>
      </c>
      <c r="W59" s="131"/>
      <c r="X59" s="136"/>
    </row>
    <row r="60" spans="1:37" ht="25.5">
      <c r="D60" s="130" t="s">
        <v>239</v>
      </c>
      <c r="E60" s="131"/>
      <c r="F60" s="132"/>
      <c r="G60" s="133"/>
      <c r="H60" s="133"/>
      <c r="I60" s="133"/>
      <c r="J60" s="133"/>
      <c r="K60" s="134"/>
      <c r="L60" s="134"/>
      <c r="M60" s="131"/>
      <c r="N60" s="131"/>
      <c r="O60" s="132"/>
      <c r="P60" s="132"/>
      <c r="Q60" s="131"/>
      <c r="R60" s="131"/>
      <c r="S60" s="131"/>
      <c r="T60" s="135"/>
      <c r="U60" s="135"/>
      <c r="V60" s="135" t="s">
        <v>0</v>
      </c>
      <c r="W60" s="131"/>
      <c r="X60" s="136"/>
    </row>
    <row r="61" spans="1:37">
      <c r="D61" s="130" t="s">
        <v>240</v>
      </c>
      <c r="E61" s="131"/>
      <c r="F61" s="132"/>
      <c r="G61" s="133"/>
      <c r="H61" s="133"/>
      <c r="I61" s="133"/>
      <c r="J61" s="133"/>
      <c r="K61" s="134"/>
      <c r="L61" s="134"/>
      <c r="M61" s="131"/>
      <c r="N61" s="131"/>
      <c r="O61" s="132"/>
      <c r="P61" s="132"/>
      <c r="Q61" s="131"/>
      <c r="R61" s="131"/>
      <c r="S61" s="131"/>
      <c r="T61" s="135"/>
      <c r="U61" s="135"/>
      <c r="V61" s="135" t="s">
        <v>0</v>
      </c>
      <c r="W61" s="131"/>
      <c r="X61" s="136"/>
    </row>
    <row r="62" spans="1:37">
      <c r="D62" s="130" t="s">
        <v>241</v>
      </c>
      <c r="E62" s="131"/>
      <c r="F62" s="132"/>
      <c r="G62" s="133"/>
      <c r="H62" s="133"/>
      <c r="I62" s="133"/>
      <c r="J62" s="133"/>
      <c r="K62" s="134"/>
      <c r="L62" s="134"/>
      <c r="M62" s="131"/>
      <c r="N62" s="131"/>
      <c r="O62" s="132"/>
      <c r="P62" s="132"/>
      <c r="Q62" s="131"/>
      <c r="R62" s="131"/>
      <c r="S62" s="131"/>
      <c r="T62" s="135"/>
      <c r="U62" s="135"/>
      <c r="V62" s="135" t="s">
        <v>0</v>
      </c>
      <c r="W62" s="131"/>
      <c r="X62" s="136"/>
    </row>
    <row r="63" spans="1:37">
      <c r="D63" s="130" t="s">
        <v>242</v>
      </c>
      <c r="E63" s="131"/>
      <c r="F63" s="132"/>
      <c r="G63" s="133"/>
      <c r="H63" s="133"/>
      <c r="I63" s="133"/>
      <c r="J63" s="133"/>
      <c r="K63" s="134"/>
      <c r="L63" s="134"/>
      <c r="M63" s="131"/>
      <c r="N63" s="131"/>
      <c r="O63" s="132"/>
      <c r="P63" s="132"/>
      <c r="Q63" s="131"/>
      <c r="R63" s="131"/>
      <c r="S63" s="131"/>
      <c r="T63" s="135"/>
      <c r="U63" s="135"/>
      <c r="V63" s="135" t="s">
        <v>0</v>
      </c>
      <c r="W63" s="131"/>
      <c r="X63" s="136"/>
    </row>
    <row r="64" spans="1:37">
      <c r="D64" s="130" t="s">
        <v>243</v>
      </c>
      <c r="E64" s="131"/>
      <c r="F64" s="132"/>
      <c r="G64" s="133"/>
      <c r="H64" s="133"/>
      <c r="I64" s="133"/>
      <c r="J64" s="133"/>
      <c r="K64" s="134"/>
      <c r="L64" s="134"/>
      <c r="M64" s="131"/>
      <c r="N64" s="131"/>
      <c r="O64" s="132"/>
      <c r="P64" s="132"/>
      <c r="Q64" s="131"/>
      <c r="R64" s="131"/>
      <c r="S64" s="131"/>
      <c r="T64" s="135"/>
      <c r="U64" s="135"/>
      <c r="V64" s="135" t="s">
        <v>0</v>
      </c>
      <c r="W64" s="131"/>
      <c r="X64" s="136"/>
    </row>
    <row r="65" spans="1:37">
      <c r="D65" s="130" t="s">
        <v>244</v>
      </c>
      <c r="E65" s="131"/>
      <c r="F65" s="132"/>
      <c r="G65" s="133"/>
      <c r="H65" s="133"/>
      <c r="I65" s="133"/>
      <c r="J65" s="133"/>
      <c r="K65" s="134"/>
      <c r="L65" s="134"/>
      <c r="M65" s="131"/>
      <c r="N65" s="131"/>
      <c r="O65" s="132"/>
      <c r="P65" s="132"/>
      <c r="Q65" s="131"/>
      <c r="R65" s="131"/>
      <c r="S65" s="131"/>
      <c r="T65" s="135"/>
      <c r="U65" s="135"/>
      <c r="V65" s="135" t="s">
        <v>0</v>
      </c>
      <c r="W65" s="131"/>
      <c r="X65" s="136"/>
    </row>
    <row r="66" spans="1:37">
      <c r="D66" s="130" t="s">
        <v>245</v>
      </c>
      <c r="E66" s="131"/>
      <c r="F66" s="132"/>
      <c r="G66" s="133"/>
      <c r="H66" s="133"/>
      <c r="I66" s="133"/>
      <c r="J66" s="133"/>
      <c r="K66" s="134"/>
      <c r="L66" s="134"/>
      <c r="M66" s="131"/>
      <c r="N66" s="131"/>
      <c r="O66" s="132"/>
      <c r="P66" s="132"/>
      <c r="Q66" s="131"/>
      <c r="R66" s="131"/>
      <c r="S66" s="131"/>
      <c r="T66" s="135"/>
      <c r="U66" s="135"/>
      <c r="V66" s="135" t="s">
        <v>0</v>
      </c>
      <c r="W66" s="131"/>
      <c r="X66" s="136"/>
    </row>
    <row r="67" spans="1:37">
      <c r="A67" s="80">
        <v>18</v>
      </c>
      <c r="B67" s="81" t="s">
        <v>181</v>
      </c>
      <c r="C67" s="82" t="s">
        <v>246</v>
      </c>
      <c r="D67" s="83" t="s">
        <v>247</v>
      </c>
      <c r="E67" s="84">
        <v>260.31</v>
      </c>
      <c r="F67" s="85" t="s">
        <v>193</v>
      </c>
      <c r="K67" s="87">
        <v>1.234E-2</v>
      </c>
      <c r="L67" s="87">
        <f>E67*K67</f>
        <v>3.2122253999999999</v>
      </c>
      <c r="N67" s="84">
        <f>E67*M67</f>
        <v>0</v>
      </c>
      <c r="O67" s="85">
        <v>23</v>
      </c>
      <c r="P67" s="85" t="s">
        <v>144</v>
      </c>
      <c r="V67" s="88" t="s">
        <v>99</v>
      </c>
      <c r="X67" s="129" t="s">
        <v>246</v>
      </c>
      <c r="Y67" s="129" t="s">
        <v>246</v>
      </c>
      <c r="Z67" s="82" t="s">
        <v>209</v>
      </c>
      <c r="AA67" s="82" t="s">
        <v>144</v>
      </c>
      <c r="AB67" s="85">
        <v>8</v>
      </c>
      <c r="AJ67" s="71" t="s">
        <v>202</v>
      </c>
      <c r="AK67" s="71" t="s">
        <v>148</v>
      </c>
    </row>
    <row r="68" spans="1:37">
      <c r="A68" s="80">
        <v>19</v>
      </c>
      <c r="B68" s="81" t="s">
        <v>181</v>
      </c>
      <c r="C68" s="82" t="s">
        <v>248</v>
      </c>
      <c r="D68" s="83" t="s">
        <v>249</v>
      </c>
      <c r="E68" s="84">
        <v>260.31</v>
      </c>
      <c r="F68" s="85" t="s">
        <v>193</v>
      </c>
      <c r="K68" s="87">
        <v>5.0000000000000001E-3</v>
      </c>
      <c r="L68" s="87">
        <f>E68*K68</f>
        <v>1.30155</v>
      </c>
      <c r="N68" s="84">
        <f>E68*M68</f>
        <v>0</v>
      </c>
      <c r="O68" s="85">
        <v>23</v>
      </c>
      <c r="P68" s="85" t="s">
        <v>144</v>
      </c>
      <c r="V68" s="88" t="s">
        <v>99</v>
      </c>
      <c r="X68" s="129" t="s">
        <v>248</v>
      </c>
      <c r="Y68" s="129" t="s">
        <v>248</v>
      </c>
      <c r="Z68" s="82" t="s">
        <v>209</v>
      </c>
      <c r="AA68" s="82" t="s">
        <v>144</v>
      </c>
      <c r="AB68" s="85">
        <v>2</v>
      </c>
      <c r="AJ68" s="71" t="s">
        <v>202</v>
      </c>
      <c r="AK68" s="71" t="s">
        <v>148</v>
      </c>
    </row>
    <row r="69" spans="1:37">
      <c r="A69" s="80">
        <v>20</v>
      </c>
      <c r="B69" s="81" t="s">
        <v>233</v>
      </c>
      <c r="C69" s="82" t="s">
        <v>250</v>
      </c>
      <c r="D69" s="83" t="s">
        <v>251</v>
      </c>
      <c r="E69" s="84">
        <v>667.32</v>
      </c>
      <c r="F69" s="85" t="s">
        <v>217</v>
      </c>
      <c r="K69" s="87">
        <v>8.0000000000000007E-5</v>
      </c>
      <c r="L69" s="87">
        <f>E69*K69</f>
        <v>5.3385600000000005E-2</v>
      </c>
      <c r="N69" s="84">
        <f>E69*M69</f>
        <v>0</v>
      </c>
      <c r="O69" s="85">
        <v>23</v>
      </c>
      <c r="P69" s="85" t="s">
        <v>144</v>
      </c>
      <c r="V69" s="88" t="s">
        <v>194</v>
      </c>
      <c r="W69" s="84">
        <v>477.13400000000001</v>
      </c>
      <c r="X69" s="129" t="s">
        <v>252</v>
      </c>
      <c r="Y69" s="129" t="s">
        <v>250</v>
      </c>
      <c r="Z69" s="82" t="s">
        <v>253</v>
      </c>
      <c r="AB69" s="85" t="s">
        <v>82</v>
      </c>
      <c r="AJ69" s="71" t="s">
        <v>197</v>
      </c>
      <c r="AK69" s="71" t="s">
        <v>148</v>
      </c>
    </row>
    <row r="70" spans="1:37" ht="25.5">
      <c r="D70" s="130" t="s">
        <v>254</v>
      </c>
      <c r="E70" s="131"/>
      <c r="F70" s="132"/>
      <c r="G70" s="133"/>
      <c r="H70" s="133"/>
      <c r="I70" s="133"/>
      <c r="J70" s="133"/>
      <c r="K70" s="134"/>
      <c r="L70" s="134"/>
      <c r="M70" s="131"/>
      <c r="N70" s="131"/>
      <c r="O70" s="132"/>
      <c r="P70" s="132"/>
      <c r="Q70" s="131"/>
      <c r="R70" s="131"/>
      <c r="S70" s="131"/>
      <c r="T70" s="135"/>
      <c r="U70" s="135"/>
      <c r="V70" s="135" t="s">
        <v>0</v>
      </c>
      <c r="W70" s="131"/>
      <c r="X70" s="136"/>
    </row>
    <row r="71" spans="1:37" ht="25.5">
      <c r="A71" s="80">
        <v>21</v>
      </c>
      <c r="B71" s="81" t="s">
        <v>181</v>
      </c>
      <c r="C71" s="82" t="s">
        <v>255</v>
      </c>
      <c r="D71" s="83" t="s">
        <v>256</v>
      </c>
      <c r="E71" s="84">
        <v>12</v>
      </c>
      <c r="F71" s="85" t="s">
        <v>178</v>
      </c>
      <c r="L71" s="87">
        <f>E71*K71</f>
        <v>0</v>
      </c>
      <c r="N71" s="84">
        <f>E71*M71</f>
        <v>0</v>
      </c>
      <c r="O71" s="85">
        <v>23</v>
      </c>
      <c r="P71" s="85" t="s">
        <v>144</v>
      </c>
      <c r="V71" s="88" t="s">
        <v>99</v>
      </c>
      <c r="X71" s="129" t="s">
        <v>255</v>
      </c>
      <c r="Y71" s="129" t="s">
        <v>255</v>
      </c>
      <c r="Z71" s="82" t="s">
        <v>209</v>
      </c>
      <c r="AA71" s="82" t="s">
        <v>144</v>
      </c>
      <c r="AB71" s="85">
        <v>8</v>
      </c>
      <c r="AJ71" s="71" t="s">
        <v>202</v>
      </c>
      <c r="AK71" s="71" t="s">
        <v>148</v>
      </c>
    </row>
    <row r="72" spans="1:37" ht="25.5">
      <c r="A72" s="80">
        <v>22</v>
      </c>
      <c r="B72" s="81" t="s">
        <v>181</v>
      </c>
      <c r="C72" s="82" t="s">
        <v>257</v>
      </c>
      <c r="D72" s="83" t="s">
        <v>258</v>
      </c>
      <c r="E72" s="84">
        <v>12</v>
      </c>
      <c r="F72" s="85" t="s">
        <v>178</v>
      </c>
      <c r="L72" s="87">
        <f>E72*K72</f>
        <v>0</v>
      </c>
      <c r="N72" s="84">
        <f>E72*M72</f>
        <v>0</v>
      </c>
      <c r="O72" s="85">
        <v>23</v>
      </c>
      <c r="P72" s="85" t="s">
        <v>144</v>
      </c>
      <c r="V72" s="88" t="s">
        <v>99</v>
      </c>
      <c r="X72" s="129" t="s">
        <v>257</v>
      </c>
      <c r="Y72" s="129" t="s">
        <v>257</v>
      </c>
      <c r="Z72" s="82" t="s">
        <v>209</v>
      </c>
      <c r="AA72" s="82" t="s">
        <v>144</v>
      </c>
      <c r="AB72" s="85">
        <v>8</v>
      </c>
      <c r="AJ72" s="71" t="s">
        <v>202</v>
      </c>
      <c r="AK72" s="71" t="s">
        <v>148</v>
      </c>
    </row>
    <row r="73" spans="1:37" ht="25.5">
      <c r="A73" s="80">
        <v>23</v>
      </c>
      <c r="B73" s="81" t="s">
        <v>181</v>
      </c>
      <c r="C73" s="82" t="s">
        <v>259</v>
      </c>
      <c r="D73" s="83" t="s">
        <v>260</v>
      </c>
      <c r="E73" s="84">
        <v>12</v>
      </c>
      <c r="F73" s="85" t="s">
        <v>178</v>
      </c>
      <c r="L73" s="87">
        <f>E73*K73</f>
        <v>0</v>
      </c>
      <c r="N73" s="84">
        <f>E73*M73</f>
        <v>0</v>
      </c>
      <c r="O73" s="85">
        <v>23</v>
      </c>
      <c r="P73" s="85" t="s">
        <v>144</v>
      </c>
      <c r="V73" s="88" t="s">
        <v>99</v>
      </c>
      <c r="X73" s="129" t="s">
        <v>259</v>
      </c>
      <c r="Y73" s="129" t="s">
        <v>259</v>
      </c>
      <c r="Z73" s="82" t="s">
        <v>209</v>
      </c>
      <c r="AA73" s="82" t="s">
        <v>144</v>
      </c>
      <c r="AB73" s="85">
        <v>8</v>
      </c>
      <c r="AJ73" s="71" t="s">
        <v>202</v>
      </c>
      <c r="AK73" s="71" t="s">
        <v>148</v>
      </c>
    </row>
    <row r="74" spans="1:37">
      <c r="A74" s="80">
        <v>24</v>
      </c>
      <c r="B74" s="81" t="s">
        <v>181</v>
      </c>
      <c r="C74" s="82" t="s">
        <v>261</v>
      </c>
      <c r="D74" s="83" t="s">
        <v>262</v>
      </c>
      <c r="E74" s="84">
        <v>18</v>
      </c>
      <c r="F74" s="85" t="s">
        <v>178</v>
      </c>
      <c r="L74" s="87">
        <f>E74*K74</f>
        <v>0</v>
      </c>
      <c r="N74" s="84">
        <f>E74*M74</f>
        <v>0</v>
      </c>
      <c r="O74" s="85">
        <v>23</v>
      </c>
      <c r="P74" s="85" t="s">
        <v>144</v>
      </c>
      <c r="V74" s="88" t="s">
        <v>99</v>
      </c>
      <c r="X74" s="129" t="s">
        <v>261</v>
      </c>
      <c r="Y74" s="129" t="s">
        <v>261</v>
      </c>
      <c r="Z74" s="82" t="s">
        <v>209</v>
      </c>
      <c r="AA74" s="82" t="s">
        <v>144</v>
      </c>
      <c r="AB74" s="85">
        <v>8</v>
      </c>
      <c r="AJ74" s="71" t="s">
        <v>202</v>
      </c>
      <c r="AK74" s="71" t="s">
        <v>148</v>
      </c>
    </row>
    <row r="75" spans="1:37">
      <c r="D75" s="130" t="s">
        <v>263</v>
      </c>
      <c r="E75" s="131"/>
      <c r="F75" s="132"/>
      <c r="G75" s="133"/>
      <c r="H75" s="133"/>
      <c r="I75" s="133"/>
      <c r="J75" s="133"/>
      <c r="K75" s="134"/>
      <c r="L75" s="134"/>
      <c r="M75" s="131"/>
      <c r="N75" s="131"/>
      <c r="O75" s="132"/>
      <c r="P75" s="132"/>
      <c r="Q75" s="131"/>
      <c r="R75" s="131"/>
      <c r="S75" s="131"/>
      <c r="T75" s="135"/>
      <c r="U75" s="135"/>
      <c r="V75" s="135" t="s">
        <v>0</v>
      </c>
      <c r="W75" s="131"/>
      <c r="X75" s="136"/>
    </row>
    <row r="76" spans="1:37" ht="25.5">
      <c r="A76" s="80">
        <v>25</v>
      </c>
      <c r="B76" s="81" t="s">
        <v>181</v>
      </c>
      <c r="C76" s="82" t="s">
        <v>264</v>
      </c>
      <c r="D76" s="83" t="s">
        <v>265</v>
      </c>
      <c r="E76" s="84">
        <v>12</v>
      </c>
      <c r="F76" s="85" t="s">
        <v>178</v>
      </c>
      <c r="L76" s="87">
        <f t="shared" ref="L76:L82" si="0">E76*K76</f>
        <v>0</v>
      </c>
      <c r="N76" s="84">
        <f t="shared" ref="N76:N82" si="1">E76*M76</f>
        <v>0</v>
      </c>
      <c r="O76" s="85">
        <v>23</v>
      </c>
      <c r="P76" s="85" t="s">
        <v>144</v>
      </c>
      <c r="V76" s="88" t="s">
        <v>99</v>
      </c>
      <c r="X76" s="129" t="s">
        <v>264</v>
      </c>
      <c r="Y76" s="129" t="s">
        <v>264</v>
      </c>
      <c r="Z76" s="82" t="s">
        <v>209</v>
      </c>
      <c r="AA76" s="82" t="s">
        <v>144</v>
      </c>
      <c r="AB76" s="85">
        <v>8</v>
      </c>
      <c r="AJ76" s="71" t="s">
        <v>202</v>
      </c>
      <c r="AK76" s="71" t="s">
        <v>148</v>
      </c>
    </row>
    <row r="77" spans="1:37" ht="25.5">
      <c r="A77" s="80">
        <v>26</v>
      </c>
      <c r="B77" s="81" t="s">
        <v>181</v>
      </c>
      <c r="C77" s="82" t="s">
        <v>266</v>
      </c>
      <c r="D77" s="83" t="s">
        <v>267</v>
      </c>
      <c r="E77" s="84">
        <v>12</v>
      </c>
      <c r="F77" s="85" t="s">
        <v>178</v>
      </c>
      <c r="L77" s="87">
        <f t="shared" si="0"/>
        <v>0</v>
      </c>
      <c r="N77" s="84">
        <f t="shared" si="1"/>
        <v>0</v>
      </c>
      <c r="O77" s="85">
        <v>23</v>
      </c>
      <c r="P77" s="85" t="s">
        <v>144</v>
      </c>
      <c r="V77" s="88" t="s">
        <v>99</v>
      </c>
      <c r="X77" s="129" t="s">
        <v>266</v>
      </c>
      <c r="Y77" s="129" t="s">
        <v>266</v>
      </c>
      <c r="Z77" s="82" t="s">
        <v>209</v>
      </c>
      <c r="AA77" s="82" t="s">
        <v>144</v>
      </c>
      <c r="AB77" s="85">
        <v>8</v>
      </c>
      <c r="AJ77" s="71" t="s">
        <v>202</v>
      </c>
      <c r="AK77" s="71" t="s">
        <v>148</v>
      </c>
    </row>
    <row r="78" spans="1:37" ht="25.5">
      <c r="A78" s="80">
        <v>27</v>
      </c>
      <c r="B78" s="81" t="s">
        <v>181</v>
      </c>
      <c r="C78" s="82" t="s">
        <v>268</v>
      </c>
      <c r="D78" s="83" t="s">
        <v>269</v>
      </c>
      <c r="E78" s="84">
        <v>18</v>
      </c>
      <c r="F78" s="85" t="s">
        <v>178</v>
      </c>
      <c r="L78" s="87">
        <f t="shared" si="0"/>
        <v>0</v>
      </c>
      <c r="N78" s="84">
        <f t="shared" si="1"/>
        <v>0</v>
      </c>
      <c r="O78" s="85">
        <v>23</v>
      </c>
      <c r="P78" s="85" t="s">
        <v>144</v>
      </c>
      <c r="V78" s="88" t="s">
        <v>99</v>
      </c>
      <c r="X78" s="129" t="s">
        <v>268</v>
      </c>
      <c r="Y78" s="129" t="s">
        <v>268</v>
      </c>
      <c r="Z78" s="82" t="s">
        <v>209</v>
      </c>
      <c r="AA78" s="82" t="s">
        <v>144</v>
      </c>
      <c r="AB78" s="85">
        <v>8</v>
      </c>
      <c r="AJ78" s="71" t="s">
        <v>202</v>
      </c>
      <c r="AK78" s="71" t="s">
        <v>148</v>
      </c>
    </row>
    <row r="79" spans="1:37">
      <c r="A79" s="80">
        <v>28</v>
      </c>
      <c r="B79" s="81" t="s">
        <v>181</v>
      </c>
      <c r="C79" s="82" t="s">
        <v>270</v>
      </c>
      <c r="D79" s="83" t="s">
        <v>271</v>
      </c>
      <c r="E79" s="84">
        <v>12</v>
      </c>
      <c r="F79" s="85" t="s">
        <v>178</v>
      </c>
      <c r="K79" s="87">
        <v>0.14860000000000001</v>
      </c>
      <c r="L79" s="87">
        <f t="shared" si="0"/>
        <v>1.7832000000000001</v>
      </c>
      <c r="N79" s="84">
        <f t="shared" si="1"/>
        <v>0</v>
      </c>
      <c r="O79" s="85">
        <v>23</v>
      </c>
      <c r="P79" s="85" t="s">
        <v>144</v>
      </c>
      <c r="V79" s="88" t="s">
        <v>99</v>
      </c>
      <c r="X79" s="129" t="s">
        <v>272</v>
      </c>
      <c r="Y79" s="129" t="s">
        <v>270</v>
      </c>
      <c r="Z79" s="82" t="s">
        <v>273</v>
      </c>
      <c r="AA79" s="82" t="s">
        <v>144</v>
      </c>
      <c r="AB79" s="85">
        <v>8</v>
      </c>
      <c r="AJ79" s="71" t="s">
        <v>202</v>
      </c>
      <c r="AK79" s="71" t="s">
        <v>148</v>
      </c>
    </row>
    <row r="80" spans="1:37">
      <c r="A80" s="80">
        <v>29</v>
      </c>
      <c r="B80" s="81" t="s">
        <v>181</v>
      </c>
      <c r="C80" s="82" t="s">
        <v>274</v>
      </c>
      <c r="D80" s="83" t="s">
        <v>275</v>
      </c>
      <c r="E80" s="84">
        <v>12</v>
      </c>
      <c r="F80" s="85" t="s">
        <v>276</v>
      </c>
      <c r="K80" s="87">
        <v>0.14860000000000001</v>
      </c>
      <c r="L80" s="87">
        <f t="shared" si="0"/>
        <v>1.7832000000000001</v>
      </c>
      <c r="N80" s="84">
        <f t="shared" si="1"/>
        <v>0</v>
      </c>
      <c r="O80" s="85">
        <v>23</v>
      </c>
      <c r="P80" s="85" t="s">
        <v>144</v>
      </c>
      <c r="V80" s="88" t="s">
        <v>99</v>
      </c>
      <c r="X80" s="129" t="s">
        <v>277</v>
      </c>
      <c r="Y80" s="129" t="s">
        <v>274</v>
      </c>
      <c r="Z80" s="82" t="s">
        <v>273</v>
      </c>
      <c r="AA80" s="82" t="s">
        <v>144</v>
      </c>
      <c r="AB80" s="85">
        <v>8</v>
      </c>
      <c r="AJ80" s="71" t="s">
        <v>202</v>
      </c>
      <c r="AK80" s="71" t="s">
        <v>148</v>
      </c>
    </row>
    <row r="81" spans="1:37" ht="25.5">
      <c r="A81" s="80">
        <v>30</v>
      </c>
      <c r="B81" s="81" t="s">
        <v>181</v>
      </c>
      <c r="C81" s="82" t="s">
        <v>278</v>
      </c>
      <c r="D81" s="83" t="s">
        <v>279</v>
      </c>
      <c r="E81" s="84">
        <v>6</v>
      </c>
      <c r="F81" s="85" t="s">
        <v>178</v>
      </c>
      <c r="K81" s="87">
        <v>0.14749999999999999</v>
      </c>
      <c r="L81" s="87">
        <f t="shared" si="0"/>
        <v>0.88500000000000001</v>
      </c>
      <c r="N81" s="84">
        <f t="shared" si="1"/>
        <v>0</v>
      </c>
      <c r="O81" s="85">
        <v>23</v>
      </c>
      <c r="P81" s="85" t="s">
        <v>144</v>
      </c>
      <c r="V81" s="88" t="s">
        <v>99</v>
      </c>
      <c r="X81" s="129" t="s">
        <v>278</v>
      </c>
      <c r="Y81" s="129" t="s">
        <v>278</v>
      </c>
      <c r="Z81" s="82" t="s">
        <v>273</v>
      </c>
      <c r="AA81" s="82" t="s">
        <v>144</v>
      </c>
      <c r="AB81" s="85">
        <v>8</v>
      </c>
      <c r="AJ81" s="71" t="s">
        <v>202</v>
      </c>
      <c r="AK81" s="71" t="s">
        <v>148</v>
      </c>
    </row>
    <row r="82" spans="1:37" ht="25.5">
      <c r="A82" s="80">
        <v>31</v>
      </c>
      <c r="B82" s="81" t="s">
        <v>181</v>
      </c>
      <c r="C82" s="82" t="s">
        <v>280</v>
      </c>
      <c r="D82" s="83" t="s">
        <v>281</v>
      </c>
      <c r="E82" s="84">
        <v>99</v>
      </c>
      <c r="F82" s="85" t="s">
        <v>193</v>
      </c>
      <c r="K82" s="87">
        <v>0.14749999999999999</v>
      </c>
      <c r="L82" s="87">
        <f t="shared" si="0"/>
        <v>14.602499999999999</v>
      </c>
      <c r="N82" s="84">
        <f t="shared" si="1"/>
        <v>0</v>
      </c>
      <c r="O82" s="85">
        <v>23</v>
      </c>
      <c r="P82" s="85" t="s">
        <v>144</v>
      </c>
      <c r="V82" s="88" t="s">
        <v>99</v>
      </c>
      <c r="X82" s="129" t="s">
        <v>280</v>
      </c>
      <c r="Y82" s="129" t="s">
        <v>280</v>
      </c>
      <c r="Z82" s="82" t="s">
        <v>273</v>
      </c>
      <c r="AA82" s="82" t="s">
        <v>144</v>
      </c>
      <c r="AB82" s="85">
        <v>8</v>
      </c>
      <c r="AJ82" s="71" t="s">
        <v>202</v>
      </c>
      <c r="AK82" s="71" t="s">
        <v>148</v>
      </c>
    </row>
    <row r="83" spans="1:37">
      <c r="D83" s="130" t="s">
        <v>282</v>
      </c>
      <c r="E83" s="131"/>
      <c r="F83" s="132"/>
      <c r="G83" s="133"/>
      <c r="H83" s="133"/>
      <c r="I83" s="133"/>
      <c r="J83" s="133"/>
      <c r="K83" s="134"/>
      <c r="L83" s="134"/>
      <c r="M83" s="131"/>
      <c r="N83" s="131"/>
      <c r="O83" s="132"/>
      <c r="P83" s="132"/>
      <c r="Q83" s="131"/>
      <c r="R83" s="131"/>
      <c r="S83" s="131"/>
      <c r="T83" s="135"/>
      <c r="U83" s="135"/>
      <c r="V83" s="135" t="s">
        <v>0</v>
      </c>
      <c r="W83" s="131"/>
      <c r="X83" s="136"/>
    </row>
    <row r="84" spans="1:37">
      <c r="A84" s="80">
        <v>32</v>
      </c>
      <c r="B84" s="81" t="s">
        <v>233</v>
      </c>
      <c r="C84" s="82" t="s">
        <v>283</v>
      </c>
      <c r="D84" s="83" t="s">
        <v>284</v>
      </c>
      <c r="E84" s="84">
        <v>1030.596</v>
      </c>
      <c r="F84" s="85" t="s">
        <v>285</v>
      </c>
      <c r="K84" s="87">
        <v>5.0000000000000002E-5</v>
      </c>
      <c r="L84" s="87">
        <f>E84*K84</f>
        <v>5.1529800000000001E-2</v>
      </c>
      <c r="N84" s="84">
        <f>E84*M84</f>
        <v>0</v>
      </c>
      <c r="O84" s="85">
        <v>23</v>
      </c>
      <c r="P84" s="85" t="s">
        <v>144</v>
      </c>
      <c r="V84" s="88" t="s">
        <v>194</v>
      </c>
      <c r="W84" s="84">
        <v>68.019000000000005</v>
      </c>
      <c r="X84" s="129" t="s">
        <v>286</v>
      </c>
      <c r="Y84" s="129" t="s">
        <v>283</v>
      </c>
      <c r="Z84" s="82" t="s">
        <v>287</v>
      </c>
      <c r="AB84" s="85" t="s">
        <v>82</v>
      </c>
      <c r="AJ84" s="71" t="s">
        <v>197</v>
      </c>
      <c r="AK84" s="71" t="s">
        <v>148</v>
      </c>
    </row>
    <row r="85" spans="1:37">
      <c r="D85" s="130" t="s">
        <v>288</v>
      </c>
      <c r="E85" s="131"/>
      <c r="F85" s="132"/>
      <c r="G85" s="133"/>
      <c r="H85" s="133"/>
      <c r="I85" s="133"/>
      <c r="J85" s="133"/>
      <c r="K85" s="134"/>
      <c r="L85" s="134"/>
      <c r="M85" s="131"/>
      <c r="N85" s="131"/>
      <c r="O85" s="132"/>
      <c r="P85" s="132"/>
      <c r="Q85" s="131"/>
      <c r="R85" s="131"/>
      <c r="S85" s="131"/>
      <c r="T85" s="135"/>
      <c r="U85" s="135"/>
      <c r="V85" s="135" t="s">
        <v>0</v>
      </c>
      <c r="W85" s="131"/>
      <c r="X85" s="136"/>
    </row>
    <row r="86" spans="1:37">
      <c r="D86" s="130" t="s">
        <v>289</v>
      </c>
      <c r="E86" s="131"/>
      <c r="F86" s="132"/>
      <c r="G86" s="133"/>
      <c r="H86" s="133"/>
      <c r="I86" s="133"/>
      <c r="J86" s="133"/>
      <c r="K86" s="134"/>
      <c r="L86" s="134"/>
      <c r="M86" s="131"/>
      <c r="N86" s="131"/>
      <c r="O86" s="132"/>
      <c r="P86" s="132"/>
      <c r="Q86" s="131"/>
      <c r="R86" s="131"/>
      <c r="S86" s="131"/>
      <c r="T86" s="135"/>
      <c r="U86" s="135"/>
      <c r="V86" s="135" t="s">
        <v>0</v>
      </c>
      <c r="W86" s="131"/>
      <c r="X86" s="136"/>
    </row>
    <row r="87" spans="1:37">
      <c r="D87" s="130" t="s">
        <v>290</v>
      </c>
      <c r="E87" s="131"/>
      <c r="F87" s="132"/>
      <c r="G87" s="133"/>
      <c r="H87" s="133"/>
      <c r="I87" s="133"/>
      <c r="J87" s="133"/>
      <c r="K87" s="134"/>
      <c r="L87" s="134"/>
      <c r="M87" s="131"/>
      <c r="N87" s="131"/>
      <c r="O87" s="132"/>
      <c r="P87" s="132"/>
      <c r="Q87" s="131"/>
      <c r="R87" s="131"/>
      <c r="S87" s="131"/>
      <c r="T87" s="135"/>
      <c r="U87" s="135"/>
      <c r="V87" s="135" t="s">
        <v>0</v>
      </c>
      <c r="W87" s="131"/>
      <c r="X87" s="136"/>
    </row>
    <row r="88" spans="1:37">
      <c r="D88" s="130" t="s">
        <v>291</v>
      </c>
      <c r="E88" s="131"/>
      <c r="F88" s="132"/>
      <c r="G88" s="133"/>
      <c r="H88" s="133"/>
      <c r="I88" s="133"/>
      <c r="J88" s="133"/>
      <c r="K88" s="134"/>
      <c r="L88" s="134"/>
      <c r="M88" s="131"/>
      <c r="N88" s="131"/>
      <c r="O88" s="132"/>
      <c r="P88" s="132"/>
      <c r="Q88" s="131"/>
      <c r="R88" s="131"/>
      <c r="S88" s="131"/>
      <c r="T88" s="135"/>
      <c r="U88" s="135"/>
      <c r="V88" s="135" t="s">
        <v>0</v>
      </c>
      <c r="W88" s="131"/>
      <c r="X88" s="136"/>
    </row>
    <row r="89" spans="1:37">
      <c r="A89" s="80">
        <v>33</v>
      </c>
      <c r="B89" s="81" t="s">
        <v>233</v>
      </c>
      <c r="C89" s="82" t="s">
        <v>292</v>
      </c>
      <c r="D89" s="83" t="s">
        <v>293</v>
      </c>
      <c r="E89" s="84">
        <v>1593.06</v>
      </c>
      <c r="F89" s="85" t="s">
        <v>285</v>
      </c>
      <c r="K89" s="87">
        <v>5.0000000000000002E-5</v>
      </c>
      <c r="L89" s="87">
        <f>E89*K89</f>
        <v>7.9653000000000002E-2</v>
      </c>
      <c r="N89" s="84">
        <f>E89*M89</f>
        <v>0</v>
      </c>
      <c r="O89" s="85">
        <v>23</v>
      </c>
      <c r="P89" s="85" t="s">
        <v>144</v>
      </c>
      <c r="V89" s="88" t="s">
        <v>194</v>
      </c>
      <c r="W89" s="84">
        <v>101.956</v>
      </c>
      <c r="X89" s="129" t="s">
        <v>294</v>
      </c>
      <c r="Y89" s="129" t="s">
        <v>292</v>
      </c>
      <c r="Z89" s="82" t="s">
        <v>287</v>
      </c>
      <c r="AB89" s="85" t="s">
        <v>82</v>
      </c>
      <c r="AJ89" s="71" t="s">
        <v>197</v>
      </c>
      <c r="AK89" s="71" t="s">
        <v>148</v>
      </c>
    </row>
    <row r="90" spans="1:37">
      <c r="D90" s="130" t="s">
        <v>295</v>
      </c>
      <c r="E90" s="131"/>
      <c r="F90" s="132"/>
      <c r="G90" s="133"/>
      <c r="H90" s="133"/>
      <c r="I90" s="133"/>
      <c r="J90" s="133"/>
      <c r="K90" s="134"/>
      <c r="L90" s="134"/>
      <c r="M90" s="131"/>
      <c r="N90" s="131"/>
      <c r="O90" s="132"/>
      <c r="P90" s="132"/>
      <c r="Q90" s="131"/>
      <c r="R90" s="131"/>
      <c r="S90" s="131"/>
      <c r="T90" s="135"/>
      <c r="U90" s="135"/>
      <c r="V90" s="135" t="s">
        <v>0</v>
      </c>
      <c r="W90" s="131"/>
      <c r="X90" s="136"/>
    </row>
    <row r="91" spans="1:37">
      <c r="D91" s="130" t="s">
        <v>296</v>
      </c>
      <c r="E91" s="131"/>
      <c r="F91" s="132"/>
      <c r="G91" s="133"/>
      <c r="H91" s="133"/>
      <c r="I91" s="133"/>
      <c r="J91" s="133"/>
      <c r="K91" s="134"/>
      <c r="L91" s="134"/>
      <c r="M91" s="131"/>
      <c r="N91" s="131"/>
      <c r="O91" s="132"/>
      <c r="P91" s="132"/>
      <c r="Q91" s="131"/>
      <c r="R91" s="131"/>
      <c r="S91" s="131"/>
      <c r="T91" s="135"/>
      <c r="U91" s="135"/>
      <c r="V91" s="135" t="s">
        <v>0</v>
      </c>
      <c r="W91" s="131"/>
      <c r="X91" s="136"/>
    </row>
    <row r="92" spans="1:37">
      <c r="A92" s="80">
        <v>34</v>
      </c>
      <c r="B92" s="81" t="s">
        <v>181</v>
      </c>
      <c r="C92" s="82" t="s">
        <v>297</v>
      </c>
      <c r="D92" s="83" t="s">
        <v>298</v>
      </c>
      <c r="E92" s="84">
        <v>2321.8200000000002</v>
      </c>
      <c r="F92" s="85" t="s">
        <v>285</v>
      </c>
      <c r="K92" s="87">
        <v>1E-3</v>
      </c>
      <c r="L92" s="87">
        <f>E92*K92</f>
        <v>2.3218200000000002</v>
      </c>
      <c r="N92" s="84">
        <f>E92*M92</f>
        <v>0</v>
      </c>
      <c r="O92" s="85">
        <v>23</v>
      </c>
      <c r="P92" s="85" t="s">
        <v>144</v>
      </c>
      <c r="V92" s="88" t="s">
        <v>99</v>
      </c>
      <c r="X92" s="129" t="s">
        <v>297</v>
      </c>
      <c r="Y92" s="129" t="s">
        <v>297</v>
      </c>
      <c r="Z92" s="82" t="s">
        <v>299</v>
      </c>
      <c r="AA92" s="82" t="s">
        <v>144</v>
      </c>
      <c r="AB92" s="85">
        <v>8</v>
      </c>
      <c r="AJ92" s="71" t="s">
        <v>202</v>
      </c>
      <c r="AK92" s="71" t="s">
        <v>148</v>
      </c>
    </row>
    <row r="93" spans="1:37">
      <c r="D93" s="130" t="s">
        <v>300</v>
      </c>
      <c r="E93" s="131"/>
      <c r="F93" s="132"/>
      <c r="G93" s="133"/>
      <c r="H93" s="133"/>
      <c r="I93" s="133"/>
      <c r="J93" s="133"/>
      <c r="K93" s="134"/>
      <c r="L93" s="134"/>
      <c r="M93" s="131"/>
      <c r="N93" s="131"/>
      <c r="O93" s="132"/>
      <c r="P93" s="132"/>
      <c r="Q93" s="131"/>
      <c r="R93" s="131"/>
      <c r="S93" s="131"/>
      <c r="T93" s="135"/>
      <c r="U93" s="135"/>
      <c r="V93" s="135" t="s">
        <v>0</v>
      </c>
      <c r="W93" s="131"/>
      <c r="X93" s="136"/>
    </row>
    <row r="94" spans="1:37">
      <c r="D94" s="130" t="s">
        <v>301</v>
      </c>
      <c r="E94" s="131"/>
      <c r="F94" s="132"/>
      <c r="G94" s="133"/>
      <c r="H94" s="133"/>
      <c r="I94" s="133"/>
      <c r="J94" s="133"/>
      <c r="K94" s="134"/>
      <c r="L94" s="134"/>
      <c r="M94" s="131"/>
      <c r="N94" s="131"/>
      <c r="O94" s="132"/>
      <c r="P94" s="132"/>
      <c r="Q94" s="131"/>
      <c r="R94" s="131"/>
      <c r="S94" s="131"/>
      <c r="T94" s="135"/>
      <c r="U94" s="135"/>
      <c r="V94" s="135" t="s">
        <v>0</v>
      </c>
      <c r="W94" s="131"/>
      <c r="X94" s="136"/>
    </row>
    <row r="95" spans="1:37">
      <c r="D95" s="130" t="s">
        <v>302</v>
      </c>
      <c r="E95" s="131"/>
      <c r="F95" s="132"/>
      <c r="G95" s="133"/>
      <c r="H95" s="133"/>
      <c r="I95" s="133"/>
      <c r="J95" s="133"/>
      <c r="K95" s="134"/>
      <c r="L95" s="134"/>
      <c r="M95" s="131"/>
      <c r="N95" s="131"/>
      <c r="O95" s="132"/>
      <c r="P95" s="132"/>
      <c r="Q95" s="131"/>
      <c r="R95" s="131"/>
      <c r="S95" s="131"/>
      <c r="T95" s="135"/>
      <c r="U95" s="135"/>
      <c r="V95" s="135" t="s">
        <v>0</v>
      </c>
      <c r="W95" s="131"/>
      <c r="X95" s="136"/>
    </row>
    <row r="96" spans="1:37">
      <c r="D96" s="130" t="s">
        <v>288</v>
      </c>
      <c r="E96" s="131"/>
      <c r="F96" s="132"/>
      <c r="G96" s="133"/>
      <c r="H96" s="133"/>
      <c r="I96" s="133"/>
      <c r="J96" s="133"/>
      <c r="K96" s="134"/>
      <c r="L96" s="134"/>
      <c r="M96" s="131"/>
      <c r="N96" s="131"/>
      <c r="O96" s="132"/>
      <c r="P96" s="132"/>
      <c r="Q96" s="131"/>
      <c r="R96" s="131"/>
      <c r="S96" s="131"/>
      <c r="T96" s="135"/>
      <c r="U96" s="135"/>
      <c r="V96" s="135" t="s">
        <v>0</v>
      </c>
      <c r="W96" s="131"/>
      <c r="X96" s="136"/>
    </row>
    <row r="97" spans="1:37">
      <c r="D97" s="130" t="s">
        <v>303</v>
      </c>
      <c r="E97" s="131"/>
      <c r="F97" s="132"/>
      <c r="G97" s="133"/>
      <c r="H97" s="133"/>
      <c r="I97" s="133"/>
      <c r="J97" s="133"/>
      <c r="K97" s="134"/>
      <c r="L97" s="134"/>
      <c r="M97" s="131"/>
      <c r="N97" s="131"/>
      <c r="O97" s="132"/>
      <c r="P97" s="132"/>
      <c r="Q97" s="131"/>
      <c r="R97" s="131"/>
      <c r="S97" s="131"/>
      <c r="T97" s="135"/>
      <c r="U97" s="135"/>
      <c r="V97" s="135" t="s">
        <v>0</v>
      </c>
      <c r="W97" s="131"/>
      <c r="X97" s="136"/>
    </row>
    <row r="98" spans="1:37">
      <c r="D98" s="130" t="s">
        <v>296</v>
      </c>
      <c r="E98" s="131"/>
      <c r="F98" s="132"/>
      <c r="G98" s="133"/>
      <c r="H98" s="133"/>
      <c r="I98" s="133"/>
      <c r="J98" s="133"/>
      <c r="K98" s="134"/>
      <c r="L98" s="134"/>
      <c r="M98" s="131"/>
      <c r="N98" s="131"/>
      <c r="O98" s="132"/>
      <c r="P98" s="132"/>
      <c r="Q98" s="131"/>
      <c r="R98" s="131"/>
      <c r="S98" s="131"/>
      <c r="T98" s="135"/>
      <c r="U98" s="135"/>
      <c r="V98" s="135" t="s">
        <v>0</v>
      </c>
      <c r="W98" s="131"/>
      <c r="X98" s="136"/>
    </row>
    <row r="99" spans="1:37">
      <c r="D99" s="130" t="s">
        <v>304</v>
      </c>
      <c r="E99" s="131"/>
      <c r="F99" s="132"/>
      <c r="G99" s="133"/>
      <c r="H99" s="133"/>
      <c r="I99" s="133"/>
      <c r="J99" s="133"/>
      <c r="K99" s="134"/>
      <c r="L99" s="134"/>
      <c r="M99" s="131"/>
      <c r="N99" s="131"/>
      <c r="O99" s="132"/>
      <c r="P99" s="132"/>
      <c r="Q99" s="131"/>
      <c r="R99" s="131"/>
      <c r="S99" s="131"/>
      <c r="T99" s="135"/>
      <c r="U99" s="135"/>
      <c r="V99" s="135" t="s">
        <v>0</v>
      </c>
      <c r="W99" s="131"/>
      <c r="X99" s="136"/>
    </row>
    <row r="100" spans="1:37">
      <c r="D100" s="130" t="s">
        <v>290</v>
      </c>
      <c r="E100" s="131"/>
      <c r="F100" s="132"/>
      <c r="G100" s="133"/>
      <c r="H100" s="133"/>
      <c r="I100" s="133"/>
      <c r="J100" s="133"/>
      <c r="K100" s="134"/>
      <c r="L100" s="134"/>
      <c r="M100" s="131"/>
      <c r="N100" s="131"/>
      <c r="O100" s="132"/>
      <c r="P100" s="132"/>
      <c r="Q100" s="131"/>
      <c r="R100" s="131"/>
      <c r="S100" s="131"/>
      <c r="T100" s="135"/>
      <c r="U100" s="135"/>
      <c r="V100" s="135" t="s">
        <v>0</v>
      </c>
      <c r="W100" s="131"/>
      <c r="X100" s="136"/>
    </row>
    <row r="101" spans="1:37">
      <c r="A101" s="80">
        <v>35</v>
      </c>
      <c r="B101" s="81" t="s">
        <v>181</v>
      </c>
      <c r="C101" s="82" t="s">
        <v>297</v>
      </c>
      <c r="D101" s="83" t="s">
        <v>298</v>
      </c>
      <c r="E101" s="84">
        <v>24.6</v>
      </c>
      <c r="F101" s="85" t="s">
        <v>285</v>
      </c>
      <c r="K101" s="87">
        <v>1E-3</v>
      </c>
      <c r="L101" s="87">
        <f>E101*K101</f>
        <v>2.46E-2</v>
      </c>
      <c r="N101" s="84">
        <f>E101*M101</f>
        <v>0</v>
      </c>
      <c r="O101" s="85">
        <v>23</v>
      </c>
      <c r="P101" s="85" t="s">
        <v>144</v>
      </c>
      <c r="V101" s="88" t="s">
        <v>99</v>
      </c>
      <c r="X101" s="129" t="s">
        <v>297</v>
      </c>
      <c r="Y101" s="129" t="s">
        <v>297</v>
      </c>
      <c r="Z101" s="82" t="s">
        <v>299</v>
      </c>
      <c r="AA101" s="82" t="s">
        <v>144</v>
      </c>
      <c r="AB101" s="85">
        <v>8</v>
      </c>
      <c r="AJ101" s="71" t="s">
        <v>202</v>
      </c>
      <c r="AK101" s="71" t="s">
        <v>148</v>
      </c>
    </row>
    <row r="102" spans="1:37">
      <c r="D102" s="130" t="s">
        <v>291</v>
      </c>
      <c r="E102" s="131"/>
      <c r="F102" s="132"/>
      <c r="G102" s="133"/>
      <c r="H102" s="133"/>
      <c r="I102" s="133"/>
      <c r="J102" s="133"/>
      <c r="K102" s="134"/>
      <c r="L102" s="134"/>
      <c r="M102" s="131"/>
      <c r="N102" s="131"/>
      <c r="O102" s="132"/>
      <c r="P102" s="132"/>
      <c r="Q102" s="131"/>
      <c r="R102" s="131"/>
      <c r="S102" s="131"/>
      <c r="T102" s="135"/>
      <c r="U102" s="135"/>
      <c r="V102" s="135" t="s">
        <v>0</v>
      </c>
      <c r="W102" s="131"/>
      <c r="X102" s="136"/>
    </row>
    <row r="103" spans="1:37">
      <c r="D103" s="130" t="s">
        <v>305</v>
      </c>
      <c r="E103" s="131"/>
      <c r="F103" s="132"/>
      <c r="G103" s="133"/>
      <c r="H103" s="133"/>
      <c r="I103" s="133"/>
      <c r="J103" s="133"/>
      <c r="K103" s="134"/>
      <c r="L103" s="134"/>
      <c r="M103" s="131"/>
      <c r="N103" s="131"/>
      <c r="O103" s="132"/>
      <c r="P103" s="132"/>
      <c r="Q103" s="131"/>
      <c r="R103" s="131"/>
      <c r="S103" s="131"/>
      <c r="T103" s="135"/>
      <c r="U103" s="135"/>
      <c r="V103" s="135" t="s">
        <v>0</v>
      </c>
      <c r="W103" s="131"/>
      <c r="X103" s="136"/>
    </row>
    <row r="104" spans="1:37">
      <c r="A104" s="80">
        <v>36</v>
      </c>
      <c r="B104" s="81" t="s">
        <v>181</v>
      </c>
      <c r="C104" s="82" t="s">
        <v>306</v>
      </c>
      <c r="D104" s="83" t="s">
        <v>307</v>
      </c>
      <c r="E104" s="84">
        <v>19.2</v>
      </c>
      <c r="F104" s="85" t="s">
        <v>217</v>
      </c>
      <c r="K104" s="87">
        <v>0.02</v>
      </c>
      <c r="L104" s="87">
        <f>E104*K104</f>
        <v>0.38400000000000001</v>
      </c>
      <c r="N104" s="84">
        <f>E104*M104</f>
        <v>0</v>
      </c>
      <c r="O104" s="85">
        <v>23</v>
      </c>
      <c r="P104" s="85" t="s">
        <v>144</v>
      </c>
      <c r="V104" s="88" t="s">
        <v>99</v>
      </c>
      <c r="X104" s="129" t="s">
        <v>306</v>
      </c>
      <c r="Y104" s="129" t="s">
        <v>306</v>
      </c>
      <c r="Z104" s="82" t="s">
        <v>299</v>
      </c>
      <c r="AA104" s="82" t="s">
        <v>144</v>
      </c>
      <c r="AB104" s="85">
        <v>8</v>
      </c>
      <c r="AJ104" s="71" t="s">
        <v>202</v>
      </c>
      <c r="AK104" s="71" t="s">
        <v>148</v>
      </c>
    </row>
    <row r="105" spans="1:37">
      <c r="D105" s="130" t="s">
        <v>308</v>
      </c>
      <c r="E105" s="131"/>
      <c r="F105" s="132"/>
      <c r="G105" s="133"/>
      <c r="H105" s="133"/>
      <c r="I105" s="133"/>
      <c r="J105" s="133"/>
      <c r="K105" s="134"/>
      <c r="L105" s="134"/>
      <c r="M105" s="131"/>
      <c r="N105" s="131"/>
      <c r="O105" s="132"/>
      <c r="P105" s="132"/>
      <c r="Q105" s="131"/>
      <c r="R105" s="131"/>
      <c r="S105" s="131"/>
      <c r="T105" s="135"/>
      <c r="U105" s="135"/>
      <c r="V105" s="135" t="s">
        <v>0</v>
      </c>
      <c r="W105" s="131"/>
      <c r="X105" s="136"/>
    </row>
    <row r="106" spans="1:37" ht="25.5">
      <c r="A106" s="80">
        <v>37</v>
      </c>
      <c r="B106" s="81" t="s">
        <v>181</v>
      </c>
      <c r="C106" s="82" t="s">
        <v>309</v>
      </c>
      <c r="D106" s="83" t="s">
        <v>310</v>
      </c>
      <c r="E106" s="84">
        <v>4</v>
      </c>
      <c r="F106" s="85" t="s">
        <v>276</v>
      </c>
      <c r="K106" s="87">
        <v>8.0000000000000002E-3</v>
      </c>
      <c r="L106" s="87">
        <f>E106*K106</f>
        <v>3.2000000000000001E-2</v>
      </c>
      <c r="N106" s="84">
        <f>E106*M106</f>
        <v>0</v>
      </c>
      <c r="O106" s="85">
        <v>23</v>
      </c>
      <c r="P106" s="85" t="s">
        <v>144</v>
      </c>
      <c r="V106" s="88" t="s">
        <v>99</v>
      </c>
      <c r="X106" s="129" t="s">
        <v>309</v>
      </c>
      <c r="Y106" s="129" t="s">
        <v>309</v>
      </c>
      <c r="Z106" s="82" t="s">
        <v>299</v>
      </c>
      <c r="AA106" s="82" t="s">
        <v>144</v>
      </c>
      <c r="AB106" s="85">
        <v>8</v>
      </c>
      <c r="AJ106" s="71" t="s">
        <v>202</v>
      </c>
      <c r="AK106" s="71" t="s">
        <v>148</v>
      </c>
    </row>
    <row r="107" spans="1:37">
      <c r="A107" s="80">
        <v>38</v>
      </c>
      <c r="B107" s="81" t="s">
        <v>233</v>
      </c>
      <c r="C107" s="82" t="s">
        <v>311</v>
      </c>
      <c r="D107" s="83" t="s">
        <v>312</v>
      </c>
      <c r="E107" s="84">
        <v>7520.34</v>
      </c>
      <c r="F107" s="85" t="s">
        <v>285</v>
      </c>
      <c r="K107" s="87">
        <v>5.0000000000000002E-5</v>
      </c>
      <c r="L107" s="87">
        <f>E107*K107</f>
        <v>0.37601700000000005</v>
      </c>
      <c r="N107" s="84">
        <f>E107*M107</f>
        <v>0</v>
      </c>
      <c r="O107" s="85">
        <v>23</v>
      </c>
      <c r="P107" s="85" t="s">
        <v>144</v>
      </c>
      <c r="V107" s="88" t="s">
        <v>194</v>
      </c>
      <c r="W107" s="84">
        <v>263.21199999999999</v>
      </c>
      <c r="X107" s="129" t="s">
        <v>313</v>
      </c>
      <c r="Y107" s="129" t="s">
        <v>311</v>
      </c>
      <c r="Z107" s="82" t="s">
        <v>287</v>
      </c>
      <c r="AB107" s="85">
        <v>1</v>
      </c>
      <c r="AJ107" s="71" t="s">
        <v>197</v>
      </c>
      <c r="AK107" s="71" t="s">
        <v>148</v>
      </c>
    </row>
    <row r="108" spans="1:37">
      <c r="D108" s="130" t="s">
        <v>314</v>
      </c>
      <c r="E108" s="131"/>
      <c r="F108" s="132"/>
      <c r="G108" s="133"/>
      <c r="H108" s="133"/>
      <c r="I108" s="133"/>
      <c r="J108" s="133"/>
      <c r="K108" s="134"/>
      <c r="L108" s="134"/>
      <c r="M108" s="131"/>
      <c r="N108" s="131"/>
      <c r="O108" s="132"/>
      <c r="P108" s="132"/>
      <c r="Q108" s="131"/>
      <c r="R108" s="131"/>
      <c r="S108" s="131"/>
      <c r="T108" s="135"/>
      <c r="U108" s="135"/>
      <c r="V108" s="135" t="s">
        <v>0</v>
      </c>
      <c r="W108" s="131"/>
      <c r="X108" s="136"/>
    </row>
    <row r="109" spans="1:37">
      <c r="A109" s="80">
        <v>39</v>
      </c>
      <c r="B109" s="81" t="s">
        <v>181</v>
      </c>
      <c r="C109" s="82" t="s">
        <v>297</v>
      </c>
      <c r="D109" s="83" t="s">
        <v>298</v>
      </c>
      <c r="E109" s="84">
        <v>7520.34</v>
      </c>
      <c r="F109" s="85" t="s">
        <v>285</v>
      </c>
      <c r="K109" s="87">
        <v>1E-3</v>
      </c>
      <c r="L109" s="87">
        <f>E109*K109</f>
        <v>7.52034</v>
      </c>
      <c r="N109" s="84">
        <f>E109*M109</f>
        <v>0</v>
      </c>
      <c r="O109" s="85">
        <v>23</v>
      </c>
      <c r="P109" s="85" t="s">
        <v>144</v>
      </c>
      <c r="V109" s="88" t="s">
        <v>99</v>
      </c>
      <c r="X109" s="129" t="s">
        <v>297</v>
      </c>
      <c r="Y109" s="129" t="s">
        <v>297</v>
      </c>
      <c r="Z109" s="82" t="s">
        <v>299</v>
      </c>
      <c r="AA109" s="82" t="s">
        <v>144</v>
      </c>
      <c r="AB109" s="85">
        <v>8</v>
      </c>
      <c r="AJ109" s="71" t="s">
        <v>202</v>
      </c>
      <c r="AK109" s="71" t="s">
        <v>148</v>
      </c>
    </row>
    <row r="110" spans="1:37">
      <c r="D110" s="137" t="s">
        <v>315</v>
      </c>
      <c r="E110" s="138">
        <f>J110</f>
        <v>0</v>
      </c>
      <c r="H110" s="138"/>
      <c r="I110" s="138"/>
      <c r="J110" s="138"/>
      <c r="L110" s="139">
        <f>SUM(L56:L109)</f>
        <v>34.4708921</v>
      </c>
      <c r="N110" s="140">
        <f>SUM(N56:N109)</f>
        <v>0</v>
      </c>
      <c r="W110" s="84">
        <f>SUM(W56:W109)</f>
        <v>1075.8780000000002</v>
      </c>
    </row>
    <row r="112" spans="1:37">
      <c r="B112" s="82" t="s">
        <v>316</v>
      </c>
    </row>
    <row r="113" spans="1:37">
      <c r="A113" s="80">
        <v>40</v>
      </c>
      <c r="B113" s="81" t="s">
        <v>317</v>
      </c>
      <c r="C113" s="82" t="s">
        <v>318</v>
      </c>
      <c r="D113" s="83" t="s">
        <v>319</v>
      </c>
      <c r="E113" s="84">
        <v>70.8</v>
      </c>
      <c r="F113" s="85" t="s">
        <v>193</v>
      </c>
      <c r="K113" s="87">
        <v>3.6000000000000002E-4</v>
      </c>
      <c r="L113" s="87">
        <f>E113*K113</f>
        <v>2.5488E-2</v>
      </c>
      <c r="N113" s="84">
        <f>E113*M113</f>
        <v>0</v>
      </c>
      <c r="O113" s="85">
        <v>23</v>
      </c>
      <c r="P113" s="85" t="s">
        <v>144</v>
      </c>
      <c r="V113" s="88" t="s">
        <v>194</v>
      </c>
      <c r="W113" s="84">
        <v>11.824</v>
      </c>
      <c r="X113" s="129" t="s">
        <v>320</v>
      </c>
      <c r="Y113" s="129" t="s">
        <v>318</v>
      </c>
      <c r="Z113" s="82" t="s">
        <v>321</v>
      </c>
      <c r="AB113" s="85" t="s">
        <v>82</v>
      </c>
      <c r="AJ113" s="71" t="s">
        <v>197</v>
      </c>
      <c r="AK113" s="71" t="s">
        <v>148</v>
      </c>
    </row>
    <row r="114" spans="1:37">
      <c r="D114" s="130" t="s">
        <v>322</v>
      </c>
      <c r="E114" s="131"/>
      <c r="F114" s="132"/>
      <c r="G114" s="133"/>
      <c r="H114" s="133"/>
      <c r="I114" s="133"/>
      <c r="J114" s="133"/>
      <c r="K114" s="134"/>
      <c r="L114" s="134"/>
      <c r="M114" s="131"/>
      <c r="N114" s="131"/>
      <c r="O114" s="132"/>
      <c r="P114" s="132"/>
      <c r="Q114" s="131"/>
      <c r="R114" s="131"/>
      <c r="S114" s="131"/>
      <c r="T114" s="135"/>
      <c r="U114" s="135"/>
      <c r="V114" s="135" t="s">
        <v>0</v>
      </c>
      <c r="W114" s="131"/>
      <c r="X114" s="136"/>
    </row>
    <row r="115" spans="1:37">
      <c r="A115" s="80">
        <v>41</v>
      </c>
      <c r="B115" s="81" t="s">
        <v>181</v>
      </c>
      <c r="C115" s="82" t="s">
        <v>323</v>
      </c>
      <c r="D115" s="83" t="s">
        <v>324</v>
      </c>
      <c r="E115" s="84">
        <v>72.215999999999994</v>
      </c>
      <c r="F115" s="85" t="s">
        <v>193</v>
      </c>
      <c r="K115" s="87">
        <v>2.7000000000000001E-3</v>
      </c>
      <c r="L115" s="87">
        <f>E115*K115</f>
        <v>0.1949832</v>
      </c>
      <c r="N115" s="84">
        <f>E115*M115</f>
        <v>0</v>
      </c>
      <c r="O115" s="85">
        <v>23</v>
      </c>
      <c r="P115" s="85" t="s">
        <v>144</v>
      </c>
      <c r="V115" s="88" t="s">
        <v>99</v>
      </c>
      <c r="X115" s="129" t="s">
        <v>323</v>
      </c>
      <c r="Y115" s="129" t="s">
        <v>323</v>
      </c>
      <c r="Z115" s="82" t="s">
        <v>325</v>
      </c>
      <c r="AA115" s="82" t="s">
        <v>144</v>
      </c>
      <c r="AB115" s="85">
        <v>8</v>
      </c>
      <c r="AJ115" s="71" t="s">
        <v>202</v>
      </c>
      <c r="AK115" s="71" t="s">
        <v>148</v>
      </c>
    </row>
    <row r="116" spans="1:37">
      <c r="D116" s="130" t="s">
        <v>326</v>
      </c>
      <c r="E116" s="131"/>
      <c r="F116" s="132"/>
      <c r="G116" s="133"/>
      <c r="H116" s="133"/>
      <c r="I116" s="133"/>
      <c r="J116" s="133"/>
      <c r="K116" s="134"/>
      <c r="L116" s="134"/>
      <c r="M116" s="131"/>
      <c r="N116" s="131"/>
      <c r="O116" s="132"/>
      <c r="P116" s="132"/>
      <c r="Q116" s="131"/>
      <c r="R116" s="131"/>
      <c r="S116" s="131"/>
      <c r="T116" s="135"/>
      <c r="U116" s="135"/>
      <c r="V116" s="135" t="s">
        <v>0</v>
      </c>
      <c r="W116" s="131"/>
      <c r="X116" s="136"/>
    </row>
    <row r="117" spans="1:37">
      <c r="D117" s="137" t="s">
        <v>327</v>
      </c>
      <c r="E117" s="138">
        <f>J117</f>
        <v>0</v>
      </c>
      <c r="H117" s="138"/>
      <c r="I117" s="138"/>
      <c r="J117" s="138"/>
      <c r="L117" s="139">
        <f>SUM(L112:L116)</f>
        <v>0.22047120000000001</v>
      </c>
      <c r="N117" s="140">
        <f>SUM(N112:N116)</f>
        <v>0</v>
      </c>
      <c r="W117" s="84">
        <f>SUM(W112:W116)</f>
        <v>11.824</v>
      </c>
    </row>
    <row r="119" spans="1:37">
      <c r="D119" s="137" t="s">
        <v>328</v>
      </c>
      <c r="E119" s="138">
        <f>J119</f>
        <v>0</v>
      </c>
      <c r="H119" s="138"/>
      <c r="I119" s="138"/>
      <c r="J119" s="138"/>
      <c r="L119" s="139">
        <f>+L39+L44+L49+L54+L110+L117</f>
        <v>37.406491789999997</v>
      </c>
      <c r="N119" s="140">
        <f>+N39+N44+N49+N54+N110+N117</f>
        <v>0</v>
      </c>
      <c r="W119" s="84">
        <f>+W39+W44+W49+W54+W110+W117</f>
        <v>1181.2700000000002</v>
      </c>
    </row>
    <row r="121" spans="1:37">
      <c r="D121" s="141" t="s">
        <v>329</v>
      </c>
      <c r="E121" s="138">
        <f>J121</f>
        <v>0</v>
      </c>
      <c r="H121" s="138"/>
      <c r="I121" s="138"/>
      <c r="J121" s="138"/>
      <c r="L121" s="139">
        <f>+L32+L119</f>
        <v>50.85950235</v>
      </c>
      <c r="N121" s="140">
        <f>+N32+N119</f>
        <v>0</v>
      </c>
      <c r="W121" s="84">
        <f>+W32+W119</f>
        <v>1211.1150000000002</v>
      </c>
    </row>
  </sheetData>
  <mergeCells count="2">
    <mergeCell ref="K9:L9"/>
    <mergeCell ref="M9:N9"/>
  </mergeCells>
  <pageMargins left="0.2" right="9.0277777777777804E-2" top="0.62916666666666698" bottom="0.59027777777777801" header="0.51180555555555496" footer="0.35416666666666702"/>
  <pageSetup paperSize="9" scale="92" firstPageNumber="0" orientation="landscape" useFirstPageNumber="1" horizontalDpi="300" verticalDpi="300" r:id="rId1"/>
  <headerFooter>
    <oddFooter>&amp;R&amp;"Arial Narrow,Bežné"&amp;8Strana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K26"/>
  <sheetViews>
    <sheetView showGridLines="0" workbookViewId="0">
      <pane xSplit="1" ySplit="10" topLeftCell="B11" activePane="bottomRight" state="frozen"/>
      <selection pane="topRight"/>
      <selection pane="bottomLeft"/>
      <selection pane="bottomRight" activeCell="B11" sqref="B11:D28"/>
    </sheetView>
  </sheetViews>
  <sheetFormatPr defaultColWidth="9" defaultRowHeight="13.5"/>
  <cols>
    <col min="1" max="1" width="45.85546875" style="71" customWidth="1"/>
    <col min="2" max="2" width="14.28515625" style="72" customWidth="1"/>
    <col min="3" max="3" width="13.5703125" style="72" customWidth="1"/>
    <col min="4" max="4" width="11.5703125" style="72" customWidth="1"/>
    <col min="5" max="5" width="12.140625" style="73" customWidth="1"/>
    <col min="6" max="6" width="10.140625" style="74" customWidth="1"/>
    <col min="7" max="7" width="9.140625" style="74" customWidth="1"/>
    <col min="8" max="23" width="9.140625" style="71" customWidth="1"/>
    <col min="24" max="25" width="5.7109375" style="71" customWidth="1"/>
    <col min="26" max="26" width="6.5703125" style="71" customWidth="1"/>
    <col min="27" max="27" width="24.28515625" style="71" customWidth="1"/>
    <col min="28" max="28" width="4.28515625" style="71" customWidth="1"/>
    <col min="29" max="29" width="8.28515625" style="71" customWidth="1"/>
    <col min="30" max="30" width="8.7109375" style="71" customWidth="1"/>
    <col min="31" max="37" width="9.140625" style="71" customWidth="1"/>
  </cols>
  <sheetData>
    <row r="1" spans="1:30" s="71" customFormat="1" ht="12.75">
      <c r="A1" s="75" t="s">
        <v>3</v>
      </c>
      <c r="B1" s="72"/>
      <c r="D1" s="72"/>
      <c r="E1" s="75" t="s">
        <v>112</v>
      </c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1:30" s="71" customFormat="1" ht="12.75">
      <c r="A2" s="75" t="s">
        <v>11</v>
      </c>
      <c r="B2" s="72"/>
      <c r="D2" s="72"/>
      <c r="E2" s="75" t="s">
        <v>113</v>
      </c>
      <c r="Z2" s="68" t="s">
        <v>12</v>
      </c>
      <c r="AA2" s="69" t="s">
        <v>65</v>
      </c>
      <c r="AB2" s="69" t="s">
        <v>14</v>
      </c>
      <c r="AC2" s="69"/>
      <c r="AD2" s="70"/>
    </row>
    <row r="3" spans="1:30" s="71" customFormat="1" ht="12.75">
      <c r="A3" s="75" t="s">
        <v>15</v>
      </c>
      <c r="B3" s="72"/>
      <c r="D3" s="72"/>
      <c r="E3" s="75" t="s">
        <v>114</v>
      </c>
      <c r="Z3" s="68" t="s">
        <v>16</v>
      </c>
      <c r="AA3" s="69" t="s">
        <v>66</v>
      </c>
      <c r="AB3" s="69" t="s">
        <v>14</v>
      </c>
      <c r="AC3" s="69" t="s">
        <v>18</v>
      </c>
      <c r="AD3" s="70" t="s">
        <v>19</v>
      </c>
    </row>
    <row r="4" spans="1:30" s="71" customFormat="1" ht="12.75">
      <c r="Z4" s="68" t="s">
        <v>20</v>
      </c>
      <c r="AA4" s="69" t="s">
        <v>67</v>
      </c>
      <c r="AB4" s="69" t="s">
        <v>14</v>
      </c>
      <c r="AC4" s="69"/>
      <c r="AD4" s="70"/>
    </row>
    <row r="5" spans="1:30" s="71" customFormat="1" ht="12.75">
      <c r="A5" s="75" t="s">
        <v>115</v>
      </c>
      <c r="Z5" s="68" t="s">
        <v>22</v>
      </c>
      <c r="AA5" s="69" t="s">
        <v>66</v>
      </c>
      <c r="AB5" s="69" t="s">
        <v>14</v>
      </c>
      <c r="AC5" s="69" t="s">
        <v>18</v>
      </c>
      <c r="AD5" s="70" t="s">
        <v>19</v>
      </c>
    </row>
    <row r="6" spans="1:30" s="71" customFormat="1" ht="12.75">
      <c r="A6" s="75" t="s">
        <v>116</v>
      </c>
    </row>
    <row r="7" spans="1:30" s="71" customFormat="1" ht="12.75">
      <c r="A7" s="75"/>
    </row>
    <row r="8" spans="1:30">
      <c r="A8" s="71" t="s">
        <v>117</v>
      </c>
      <c r="B8" s="76" t="str">
        <f>CONCATENATE(AA2," ",AB2," ",AC2," ",AD2)</f>
        <v xml:space="preserve">Rekapitulácia rozpočtu v EUR  </v>
      </c>
      <c r="G8" s="71"/>
    </row>
    <row r="9" spans="1:30">
      <c r="A9" s="77" t="s">
        <v>68</v>
      </c>
      <c r="B9" s="77" t="s">
        <v>31</v>
      </c>
      <c r="C9" s="77" t="s">
        <v>32</v>
      </c>
      <c r="D9" s="77" t="s">
        <v>33</v>
      </c>
      <c r="E9" s="78" t="s">
        <v>34</v>
      </c>
      <c r="F9" s="78" t="s">
        <v>35</v>
      </c>
      <c r="G9" s="78" t="s">
        <v>40</v>
      </c>
    </row>
    <row r="10" spans="1:30">
      <c r="A10" s="79"/>
      <c r="B10" s="79"/>
      <c r="C10" s="79" t="s">
        <v>54</v>
      </c>
      <c r="D10" s="79"/>
      <c r="E10" s="79" t="s">
        <v>33</v>
      </c>
      <c r="F10" s="79" t="s">
        <v>33</v>
      </c>
      <c r="G10" s="79" t="s">
        <v>33</v>
      </c>
    </row>
    <row r="12" spans="1:30">
      <c r="A12" s="71" t="s">
        <v>139</v>
      </c>
      <c r="E12" s="73">
        <f>Prehlad!L21</f>
        <v>0</v>
      </c>
      <c r="F12" s="74">
        <f>Prehlad!N21</f>
        <v>0</v>
      </c>
      <c r="G12" s="74">
        <f>Prehlad!W21</f>
        <v>21.433999999999997</v>
      </c>
    </row>
    <row r="13" spans="1:30">
      <c r="A13" s="71" t="s">
        <v>167</v>
      </c>
      <c r="E13" s="73">
        <f>Prehlad!L25</f>
        <v>13.00621056</v>
      </c>
      <c r="F13" s="74">
        <f>Prehlad!N25</f>
        <v>0</v>
      </c>
      <c r="G13" s="74">
        <f>Prehlad!W25</f>
        <v>2.4510000000000001</v>
      </c>
    </row>
    <row r="14" spans="1:30">
      <c r="A14" s="71" t="s">
        <v>174</v>
      </c>
      <c r="E14" s="73">
        <f>Prehlad!L30</f>
        <v>0.44680000000000003</v>
      </c>
      <c r="F14" s="74">
        <f>Prehlad!N30</f>
        <v>0</v>
      </c>
      <c r="G14" s="74">
        <f>Prehlad!W30</f>
        <v>5.96</v>
      </c>
    </row>
    <row r="15" spans="1:30">
      <c r="A15" s="71" t="s">
        <v>187</v>
      </c>
      <c r="E15" s="73">
        <f>Prehlad!L32</f>
        <v>13.453010559999999</v>
      </c>
      <c r="F15" s="74">
        <f>Prehlad!N32</f>
        <v>0</v>
      </c>
      <c r="G15" s="74">
        <f>Prehlad!W32</f>
        <v>29.844999999999999</v>
      </c>
    </row>
    <row r="17" spans="1:7">
      <c r="A17" s="71" t="s">
        <v>189</v>
      </c>
      <c r="E17" s="73">
        <f>Prehlad!L39</f>
        <v>2.7951899999999999E-3</v>
      </c>
      <c r="F17" s="74">
        <f>Prehlad!N39</f>
        <v>0</v>
      </c>
      <c r="G17" s="74">
        <f>Prehlad!W39</f>
        <v>5.59</v>
      </c>
    </row>
    <row r="18" spans="1:7">
      <c r="A18" s="71" t="s">
        <v>204</v>
      </c>
      <c r="E18" s="73">
        <f>Prehlad!L44</f>
        <v>0.75470130000000002</v>
      </c>
      <c r="F18" s="74">
        <f>Prehlad!N44</f>
        <v>0</v>
      </c>
      <c r="G18" s="74">
        <f>Prehlad!W44</f>
        <v>27.02</v>
      </c>
    </row>
    <row r="19" spans="1:7">
      <c r="A19" s="71" t="s">
        <v>213</v>
      </c>
      <c r="E19" s="73">
        <f>Prehlad!L49</f>
        <v>0.28123200000000004</v>
      </c>
      <c r="F19" s="74">
        <f>Prehlad!N49</f>
        <v>0</v>
      </c>
      <c r="G19" s="74">
        <f>Prehlad!W49</f>
        <v>32.206000000000003</v>
      </c>
    </row>
    <row r="20" spans="1:7">
      <c r="A20" s="71" t="s">
        <v>222</v>
      </c>
      <c r="E20" s="73">
        <f>Prehlad!L54</f>
        <v>1.6763999999999999</v>
      </c>
      <c r="F20" s="74">
        <f>Prehlad!N54</f>
        <v>0</v>
      </c>
      <c r="G20" s="74">
        <f>Prehlad!W54</f>
        <v>28.751999999999999</v>
      </c>
    </row>
    <row r="21" spans="1:7">
      <c r="A21" s="71" t="s">
        <v>232</v>
      </c>
      <c r="E21" s="73">
        <f>Prehlad!L110</f>
        <v>34.4708921</v>
      </c>
      <c r="F21" s="74">
        <f>Prehlad!N110</f>
        <v>0</v>
      </c>
      <c r="G21" s="74">
        <f>Prehlad!W110</f>
        <v>1075.8780000000002</v>
      </c>
    </row>
    <row r="22" spans="1:7">
      <c r="A22" s="71" t="s">
        <v>316</v>
      </c>
      <c r="E22" s="73">
        <f>Prehlad!L117</f>
        <v>0.22047120000000001</v>
      </c>
      <c r="F22" s="74">
        <f>Prehlad!N117</f>
        <v>0</v>
      </c>
      <c r="G22" s="74">
        <f>Prehlad!W117</f>
        <v>11.824</v>
      </c>
    </row>
    <row r="23" spans="1:7">
      <c r="A23" s="71" t="s">
        <v>328</v>
      </c>
      <c r="E23" s="73">
        <f>Prehlad!L119</f>
        <v>37.406491789999997</v>
      </c>
      <c r="F23" s="74">
        <f>Prehlad!N119</f>
        <v>0</v>
      </c>
      <c r="G23" s="74">
        <f>Prehlad!W119</f>
        <v>1181.2700000000002</v>
      </c>
    </row>
    <row r="26" spans="1:7">
      <c r="A26" s="71" t="s">
        <v>329</v>
      </c>
      <c r="E26" s="73">
        <f>Prehlad!L121</f>
        <v>50.85950235</v>
      </c>
      <c r="F26" s="74">
        <f>Prehlad!N121</f>
        <v>0</v>
      </c>
      <c r="G26" s="74">
        <f>Prehlad!W121</f>
        <v>1211.1150000000002</v>
      </c>
    </row>
  </sheetData>
  <printOptions horizontalCentered="1"/>
  <pageMargins left="0.39305555555555599" right="0.35416666666666702" top="0.62916666666666698" bottom="0.59027777777777801" header="0.51180555555555496" footer="0.35416666666666702"/>
  <pageSetup paperSize="9" firstPageNumber="0" orientation="landscape" useFirstPageNumber="1" horizontalDpi="300" verticalDpi="300"/>
  <headerFooter>
    <oddFooter>&amp;R&amp;"Arial Narrow,Bežné"&amp;8Strana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MJ29"/>
  <sheetViews>
    <sheetView showGridLines="0" tabSelected="1" workbookViewId="0">
      <selection activeCell="M24" sqref="M24"/>
    </sheetView>
  </sheetViews>
  <sheetFormatPr defaultColWidth="9.140625" defaultRowHeight="13.5"/>
  <cols>
    <col min="1" max="1" width="0.7109375" style="1" customWidth="1"/>
    <col min="2" max="2" width="3.7109375" style="1" customWidth="1"/>
    <col min="3" max="3" width="6.85546875" style="1" customWidth="1"/>
    <col min="4" max="6" width="14" style="1" customWidth="1"/>
    <col min="7" max="7" width="3.85546875" style="1" customWidth="1"/>
    <col min="8" max="8" width="22.7109375" style="1" customWidth="1"/>
    <col min="9" max="9" width="14" style="1" customWidth="1"/>
    <col min="10" max="10" width="4.28515625" style="1" customWidth="1"/>
    <col min="11" max="11" width="19.7109375" style="1" customWidth="1"/>
    <col min="12" max="12" width="9.7109375" style="1" customWidth="1"/>
    <col min="13" max="13" width="14" style="1" customWidth="1"/>
    <col min="14" max="14" width="0.7109375" style="1" customWidth="1"/>
    <col min="15" max="15" width="1.42578125" style="1" customWidth="1"/>
    <col min="16" max="23" width="9.140625" style="1"/>
    <col min="24" max="25" width="5.7109375" style="1" customWidth="1"/>
    <col min="26" max="26" width="6.5703125" style="1" customWidth="1"/>
    <col min="27" max="27" width="21.42578125" style="1" customWidth="1"/>
    <col min="28" max="28" width="4.28515625" style="1" customWidth="1"/>
    <col min="29" max="29" width="8.28515625" style="1" customWidth="1"/>
    <col min="30" max="30" width="8.7109375" style="1" customWidth="1"/>
    <col min="31" max="1024" width="9.140625" style="1"/>
  </cols>
  <sheetData>
    <row r="1" spans="2:30" ht="28.5" customHeight="1">
      <c r="B1" s="2" t="s">
        <v>118</v>
      </c>
      <c r="C1" s="2"/>
      <c r="D1" s="2"/>
      <c r="E1" s="2"/>
      <c r="F1" s="2"/>
      <c r="G1" s="2"/>
      <c r="H1" s="3" t="str">
        <f>CONCATENATE(AA2," ",AB2," ",AC2," ",AD2)</f>
        <v xml:space="preserve">Krycí list rozpočtu v EUR  </v>
      </c>
      <c r="I1" s="2"/>
      <c r="J1" s="2"/>
      <c r="K1" s="2"/>
      <c r="L1" s="2"/>
      <c r="M1" s="2"/>
      <c r="Z1" s="68" t="s">
        <v>4</v>
      </c>
      <c r="AA1" s="68" t="s">
        <v>5</v>
      </c>
      <c r="AB1" s="68" t="s">
        <v>6</v>
      </c>
      <c r="AC1" s="68" t="s">
        <v>7</v>
      </c>
      <c r="AD1" s="68" t="s">
        <v>8</v>
      </c>
    </row>
    <row r="2" spans="2:30" ht="18" customHeight="1">
      <c r="B2" s="4" t="s">
        <v>119</v>
      </c>
      <c r="C2" s="5"/>
      <c r="D2" s="5"/>
      <c r="E2" s="5"/>
      <c r="F2" s="5"/>
      <c r="G2" s="6" t="s">
        <v>69</v>
      </c>
      <c r="H2" s="5"/>
      <c r="I2" s="5"/>
      <c r="J2" s="6" t="s">
        <v>70</v>
      </c>
      <c r="K2" s="5"/>
      <c r="L2" s="5"/>
      <c r="M2" s="49"/>
      <c r="Z2" s="68" t="s">
        <v>12</v>
      </c>
      <c r="AA2" s="69" t="s">
        <v>71</v>
      </c>
      <c r="AB2" s="69" t="s">
        <v>14</v>
      </c>
      <c r="AC2" s="69"/>
      <c r="AD2" s="70"/>
    </row>
    <row r="3" spans="2:30" ht="18" customHeight="1">
      <c r="B3" s="7" t="s">
        <v>120</v>
      </c>
      <c r="C3" s="8"/>
      <c r="D3" s="8"/>
      <c r="E3" s="8"/>
      <c r="F3" s="8"/>
      <c r="G3" s="9" t="s">
        <v>121</v>
      </c>
      <c r="H3" s="8"/>
      <c r="I3" s="8"/>
      <c r="J3" s="9" t="s">
        <v>72</v>
      </c>
      <c r="K3" s="8"/>
      <c r="L3" s="8"/>
      <c r="M3" s="50"/>
      <c r="Z3" s="68" t="s">
        <v>16</v>
      </c>
      <c r="AA3" s="69" t="s">
        <v>73</v>
      </c>
      <c r="AB3" s="69" t="s">
        <v>14</v>
      </c>
      <c r="AC3" s="69" t="s">
        <v>18</v>
      </c>
      <c r="AD3" s="70" t="s">
        <v>19</v>
      </c>
    </row>
    <row r="4" spans="2:30" ht="18" customHeight="1">
      <c r="B4" s="10"/>
      <c r="C4" s="11"/>
      <c r="D4" s="11"/>
      <c r="E4" s="11"/>
      <c r="F4" s="11"/>
      <c r="G4" s="12"/>
      <c r="H4" s="11"/>
      <c r="I4" s="11"/>
      <c r="J4" s="12" t="s">
        <v>74</v>
      </c>
      <c r="K4" s="11" t="s">
        <v>122</v>
      </c>
      <c r="L4" s="11" t="s">
        <v>75</v>
      </c>
      <c r="M4" s="51"/>
      <c r="Z4" s="68" t="s">
        <v>20</v>
      </c>
      <c r="AA4" s="69" t="s">
        <v>76</v>
      </c>
      <c r="AB4" s="69" t="s">
        <v>14</v>
      </c>
      <c r="AC4" s="69"/>
      <c r="AD4" s="70"/>
    </row>
    <row r="5" spans="2:30" ht="18" customHeight="1">
      <c r="B5" s="4" t="s">
        <v>77</v>
      </c>
      <c r="C5" s="5"/>
      <c r="D5" s="5"/>
      <c r="E5" s="5"/>
      <c r="F5" s="5"/>
      <c r="G5" s="13"/>
      <c r="H5" s="5"/>
      <c r="I5" s="5"/>
      <c r="J5" s="5" t="s">
        <v>78</v>
      </c>
      <c r="K5" s="5"/>
      <c r="L5" s="5" t="s">
        <v>79</v>
      </c>
      <c r="M5" s="49"/>
      <c r="Z5" s="68" t="s">
        <v>22</v>
      </c>
      <c r="AA5" s="69" t="s">
        <v>73</v>
      </c>
      <c r="AB5" s="69" t="s">
        <v>14</v>
      </c>
      <c r="AC5" s="69" t="s">
        <v>18</v>
      </c>
      <c r="AD5" s="70" t="s">
        <v>19</v>
      </c>
    </row>
    <row r="6" spans="2:30" ht="18" customHeight="1">
      <c r="B6" s="7" t="s">
        <v>80</v>
      </c>
      <c r="C6" s="8"/>
      <c r="D6" s="8"/>
      <c r="E6" s="8"/>
      <c r="F6" s="8"/>
      <c r="G6" s="14"/>
      <c r="H6" s="8"/>
      <c r="I6" s="8"/>
      <c r="J6" s="8" t="s">
        <v>78</v>
      </c>
      <c r="K6" s="8"/>
      <c r="L6" s="8" t="s">
        <v>79</v>
      </c>
      <c r="M6" s="50"/>
    </row>
    <row r="7" spans="2:30" ht="18" customHeight="1">
      <c r="B7" s="10" t="s">
        <v>81</v>
      </c>
      <c r="C7" s="11"/>
      <c r="D7" s="11"/>
      <c r="E7" s="11"/>
      <c r="F7" s="11"/>
      <c r="G7" s="15"/>
      <c r="H7" s="11"/>
      <c r="I7" s="11"/>
      <c r="J7" s="11" t="s">
        <v>78</v>
      </c>
      <c r="K7" s="11"/>
      <c r="L7" s="11" t="s">
        <v>79</v>
      </c>
      <c r="M7" s="51"/>
    </row>
    <row r="8" spans="2:30" ht="18" customHeight="1">
      <c r="B8" s="16"/>
      <c r="C8" s="17"/>
      <c r="D8" s="18"/>
      <c r="E8" s="19"/>
      <c r="F8" s="20">
        <f>IF(B8&lt;&gt;0,ROUND($M$26/B8,0),0)</f>
        <v>0</v>
      </c>
      <c r="G8" s="13"/>
      <c r="H8" s="17"/>
      <c r="I8" s="20">
        <f>IF(G8&lt;&gt;0,ROUND($M$26/G8,0),0)</f>
        <v>0</v>
      </c>
      <c r="J8" s="6"/>
      <c r="K8" s="17"/>
      <c r="L8" s="19"/>
      <c r="M8" s="52">
        <f>IF(J8&lt;&gt;0,ROUND($M$26/J8,0),0)</f>
        <v>0</v>
      </c>
    </row>
    <row r="9" spans="2:30" ht="18" customHeight="1">
      <c r="B9" s="21"/>
      <c r="C9" s="22"/>
      <c r="D9" s="23"/>
      <c r="E9" s="24"/>
      <c r="F9" s="25">
        <f>IF(B9&lt;&gt;0,ROUND($M$26/B9,0),0)</f>
        <v>0</v>
      </c>
      <c r="G9" s="26"/>
      <c r="H9" s="22"/>
      <c r="I9" s="25">
        <f>IF(G9&lt;&gt;0,ROUND($M$26/G9,0),0)</f>
        <v>0</v>
      </c>
      <c r="J9" s="26"/>
      <c r="K9" s="22"/>
      <c r="L9" s="24"/>
      <c r="M9" s="53">
        <f>IF(J9&lt;&gt;0,ROUND($M$26/J9,0),0)</f>
        <v>0</v>
      </c>
    </row>
    <row r="10" spans="2:30" ht="18" customHeight="1">
      <c r="B10" s="27" t="s">
        <v>82</v>
      </c>
      <c r="C10" s="28" t="s">
        <v>83</v>
      </c>
      <c r="D10" s="29" t="s">
        <v>31</v>
      </c>
      <c r="E10" s="29" t="s">
        <v>84</v>
      </c>
      <c r="F10" s="30" t="s">
        <v>85</v>
      </c>
      <c r="G10" s="27" t="s">
        <v>86</v>
      </c>
      <c r="H10" s="145" t="s">
        <v>87</v>
      </c>
      <c r="I10" s="145"/>
      <c r="J10" s="27" t="s">
        <v>88</v>
      </c>
      <c r="K10" s="145" t="s">
        <v>89</v>
      </c>
      <c r="L10" s="145"/>
      <c r="M10" s="145"/>
    </row>
    <row r="11" spans="2:30" ht="18" customHeight="1">
      <c r="B11" s="31">
        <v>1</v>
      </c>
      <c r="C11" s="32" t="s">
        <v>90</v>
      </c>
      <c r="D11" s="119"/>
      <c r="E11" s="119"/>
      <c r="F11" s="120"/>
      <c r="G11" s="31">
        <v>6</v>
      </c>
      <c r="H11" s="32" t="s">
        <v>123</v>
      </c>
      <c r="I11" s="120"/>
      <c r="J11" s="31">
        <v>11</v>
      </c>
      <c r="K11" s="54" t="s">
        <v>126</v>
      </c>
      <c r="L11" s="55"/>
      <c r="M11" s="120"/>
    </row>
    <row r="12" spans="2:30" ht="18" customHeight="1">
      <c r="B12" s="33">
        <v>2</v>
      </c>
      <c r="C12" s="34" t="s">
        <v>91</v>
      </c>
      <c r="D12" s="121"/>
      <c r="E12" s="121"/>
      <c r="F12" s="120"/>
      <c r="G12" s="33">
        <v>7</v>
      </c>
      <c r="H12" s="34" t="s">
        <v>124</v>
      </c>
      <c r="I12" s="122"/>
      <c r="J12" s="33">
        <v>12</v>
      </c>
      <c r="K12" s="56" t="s">
        <v>127</v>
      </c>
      <c r="L12" s="57"/>
      <c r="M12" s="122"/>
    </row>
    <row r="13" spans="2:30" ht="18" customHeight="1">
      <c r="B13" s="33">
        <v>3</v>
      </c>
      <c r="C13" s="34" t="s">
        <v>92</v>
      </c>
      <c r="D13" s="121"/>
      <c r="E13" s="121"/>
      <c r="F13" s="120"/>
      <c r="G13" s="33">
        <v>8</v>
      </c>
      <c r="H13" s="34" t="s">
        <v>125</v>
      </c>
      <c r="I13" s="122"/>
      <c r="J13" s="33">
        <v>13</v>
      </c>
      <c r="K13" s="56" t="s">
        <v>128</v>
      </c>
      <c r="L13" s="57"/>
      <c r="M13" s="122"/>
    </row>
    <row r="14" spans="2:30" ht="18" customHeight="1">
      <c r="B14" s="33">
        <v>4</v>
      </c>
      <c r="C14" s="34" t="s">
        <v>93</v>
      </c>
      <c r="D14" s="121"/>
      <c r="E14" s="121"/>
      <c r="F14" s="123"/>
      <c r="G14" s="33">
        <v>9</v>
      </c>
      <c r="H14" s="34" t="s">
        <v>1</v>
      </c>
      <c r="I14" s="122"/>
      <c r="J14" s="33">
        <v>14</v>
      </c>
      <c r="K14" s="56" t="s">
        <v>1</v>
      </c>
      <c r="L14" s="57"/>
      <c r="M14" s="122"/>
    </row>
    <row r="15" spans="2:30" ht="18" customHeight="1">
      <c r="B15" s="35">
        <v>5</v>
      </c>
      <c r="C15" s="36" t="s">
        <v>94</v>
      </c>
      <c r="D15" s="124"/>
      <c r="E15" s="125"/>
      <c r="F15" s="126"/>
      <c r="G15" s="37">
        <v>10</v>
      </c>
      <c r="H15" s="38" t="s">
        <v>95</v>
      </c>
      <c r="I15" s="126"/>
      <c r="J15" s="35">
        <v>15</v>
      </c>
      <c r="K15" s="58"/>
      <c r="L15" s="59" t="s">
        <v>96</v>
      </c>
      <c r="M15" s="126"/>
    </row>
    <row r="16" spans="2:30" ht="18" customHeight="1">
      <c r="B16" s="144" t="s">
        <v>97</v>
      </c>
      <c r="C16" s="144"/>
      <c r="D16" s="144"/>
      <c r="E16" s="144"/>
      <c r="F16" s="39"/>
      <c r="G16" s="146" t="s">
        <v>98</v>
      </c>
      <c r="H16" s="146"/>
      <c r="I16" s="146"/>
      <c r="J16" s="27" t="s">
        <v>99</v>
      </c>
      <c r="K16" s="145" t="s">
        <v>100</v>
      </c>
      <c r="L16" s="145"/>
      <c r="M16" s="145"/>
    </row>
    <row r="17" spans="2:13" ht="18" customHeight="1">
      <c r="B17" s="40"/>
      <c r="C17" s="41" t="s">
        <v>101</v>
      </c>
      <c r="D17" s="41"/>
      <c r="E17" s="41" t="s">
        <v>102</v>
      </c>
      <c r="F17" s="42"/>
      <c r="G17" s="40"/>
      <c r="H17" s="43"/>
      <c r="I17" s="60"/>
      <c r="J17" s="33">
        <v>16</v>
      </c>
      <c r="K17" s="56" t="s">
        <v>103</v>
      </c>
      <c r="L17" s="61"/>
      <c r="M17" s="122"/>
    </row>
    <row r="18" spans="2:13" ht="18" customHeight="1">
      <c r="B18" s="44"/>
      <c r="C18" s="43" t="s">
        <v>104</v>
      </c>
      <c r="D18" s="43"/>
      <c r="E18" s="43"/>
      <c r="F18" s="45"/>
      <c r="G18" s="44"/>
      <c r="H18" s="43" t="s">
        <v>101</v>
      </c>
      <c r="I18" s="60"/>
      <c r="J18" s="33">
        <v>17</v>
      </c>
      <c r="K18" s="56" t="s">
        <v>129</v>
      </c>
      <c r="L18" s="61"/>
      <c r="M18" s="122"/>
    </row>
    <row r="19" spans="2:13" ht="18" customHeight="1">
      <c r="B19" s="44"/>
      <c r="C19" s="43"/>
      <c r="D19" s="43"/>
      <c r="E19" s="43"/>
      <c r="F19" s="45"/>
      <c r="G19" s="44"/>
      <c r="H19" s="46"/>
      <c r="I19" s="60"/>
      <c r="J19" s="33">
        <v>18</v>
      </c>
      <c r="K19" s="56" t="s">
        <v>130</v>
      </c>
      <c r="L19" s="61"/>
      <c r="M19" s="122"/>
    </row>
    <row r="20" spans="2:13" ht="18" customHeight="1">
      <c r="B20" s="44"/>
      <c r="C20" s="43"/>
      <c r="D20" s="43"/>
      <c r="E20" s="43"/>
      <c r="F20" s="45"/>
      <c r="G20" s="44"/>
      <c r="H20" s="41" t="s">
        <v>102</v>
      </c>
      <c r="I20" s="60"/>
      <c r="J20" s="33">
        <v>19</v>
      </c>
      <c r="K20" s="56" t="s">
        <v>1</v>
      </c>
      <c r="L20" s="61"/>
      <c r="M20" s="122"/>
    </row>
    <row r="21" spans="2:13" ht="18" customHeight="1">
      <c r="B21" s="40"/>
      <c r="C21" s="43"/>
      <c r="D21" s="43"/>
      <c r="E21" s="43"/>
      <c r="F21" s="43"/>
      <c r="G21" s="40"/>
      <c r="H21" s="43" t="s">
        <v>104</v>
      </c>
      <c r="I21" s="60"/>
      <c r="J21" s="35">
        <v>20</v>
      </c>
      <c r="K21" s="58"/>
      <c r="L21" s="59" t="s">
        <v>105</v>
      </c>
      <c r="M21" s="126"/>
    </row>
    <row r="22" spans="2:13" ht="18" customHeight="1">
      <c r="B22" s="144" t="s">
        <v>106</v>
      </c>
      <c r="C22" s="144"/>
      <c r="D22" s="144"/>
      <c r="E22" s="144"/>
      <c r="F22" s="39"/>
      <c r="G22" s="40"/>
      <c r="H22" s="43"/>
      <c r="I22" s="60"/>
      <c r="J22" s="27" t="s">
        <v>107</v>
      </c>
      <c r="K22" s="145" t="s">
        <v>108</v>
      </c>
      <c r="L22" s="145"/>
      <c r="M22" s="145"/>
    </row>
    <row r="23" spans="2:13" ht="18" customHeight="1">
      <c r="B23" s="40"/>
      <c r="C23" s="41" t="s">
        <v>101</v>
      </c>
      <c r="D23" s="41"/>
      <c r="E23" s="41" t="s">
        <v>102</v>
      </c>
      <c r="F23" s="42"/>
      <c r="G23" s="40"/>
      <c r="H23" s="43"/>
      <c r="I23" s="60"/>
      <c r="J23" s="31">
        <v>21</v>
      </c>
      <c r="K23" s="54"/>
      <c r="L23" s="62" t="s">
        <v>109</v>
      </c>
      <c r="M23" s="120"/>
    </row>
    <row r="24" spans="2:13" ht="18" customHeight="1">
      <c r="B24" s="44"/>
      <c r="C24" s="43" t="s">
        <v>104</v>
      </c>
      <c r="D24" s="43"/>
      <c r="E24" s="43"/>
      <c r="F24" s="45"/>
      <c r="G24" s="40"/>
      <c r="H24" s="43"/>
      <c r="I24" s="60"/>
      <c r="J24" s="33">
        <v>22</v>
      </c>
      <c r="K24" s="56" t="s">
        <v>131</v>
      </c>
      <c r="L24" s="127"/>
      <c r="M24" s="122"/>
    </row>
    <row r="25" spans="2:13" ht="18" customHeight="1">
      <c r="B25" s="44"/>
      <c r="C25" s="43"/>
      <c r="D25" s="43"/>
      <c r="E25" s="43"/>
      <c r="F25" s="45"/>
      <c r="G25" s="40"/>
      <c r="H25" s="43"/>
      <c r="I25" s="60"/>
      <c r="J25" s="33">
        <v>23</v>
      </c>
      <c r="K25" s="56" t="s">
        <v>132</v>
      </c>
      <c r="L25" s="127"/>
      <c r="M25" s="122"/>
    </row>
    <row r="26" spans="2:13" ht="18" customHeight="1">
      <c r="B26" s="44"/>
      <c r="C26" s="43"/>
      <c r="D26" s="43"/>
      <c r="E26" s="43"/>
      <c r="F26" s="45"/>
      <c r="G26" s="40"/>
      <c r="H26" s="43"/>
      <c r="I26" s="60"/>
      <c r="J26" s="35">
        <v>24</v>
      </c>
      <c r="K26" s="58"/>
      <c r="L26" s="59" t="s">
        <v>110</v>
      </c>
      <c r="M26" s="126"/>
    </row>
    <row r="27" spans="2:13" ht="17.100000000000001" customHeight="1">
      <c r="B27" s="47"/>
      <c r="C27" s="48"/>
      <c r="D27" s="48"/>
      <c r="E27" s="48"/>
      <c r="F27" s="48"/>
      <c r="G27" s="47"/>
      <c r="H27" s="48"/>
      <c r="I27" s="63"/>
      <c r="J27" s="64" t="s">
        <v>111</v>
      </c>
      <c r="K27" s="65" t="s">
        <v>133</v>
      </c>
      <c r="L27" s="66"/>
      <c r="M27" s="67"/>
    </row>
    <row r="28" spans="2:13" ht="14.25" customHeight="1"/>
    <row r="29" spans="2:13" ht="2.25" customHeight="1"/>
  </sheetData>
  <mergeCells count="7">
    <mergeCell ref="B22:E22"/>
    <mergeCell ref="K22:M22"/>
    <mergeCell ref="H10:I10"/>
    <mergeCell ref="K10:M10"/>
    <mergeCell ref="B16:E16"/>
    <mergeCell ref="G16:I16"/>
    <mergeCell ref="K16:M16"/>
  </mergeCells>
  <printOptions horizontalCentered="1" verticalCentered="1"/>
  <pageMargins left="0.25" right="0.38888888888888901" top="0.35416666666666702" bottom="0.43263888888888902" header="0.51180555555555496" footer="0.51180555555555496"/>
  <pageSetup paperSize="9" firstPageNumber="0" orientation="landscape" useFirstPageNumber="1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Prehlad</vt:lpstr>
      <vt:lpstr>Rekapitulacia</vt:lpstr>
      <vt:lpstr>Kryci list</vt:lpstr>
      <vt:lpstr>Prehlad!Názvy_tlače</vt:lpstr>
      <vt:lpstr>Rekapitulacia!Názvy_tlače</vt:lpstr>
      <vt:lpstr>'Kryci list'!Oblasť_tlače</vt:lpstr>
      <vt:lpstr>Prehlad!Oblasť_tlače</vt:lpstr>
      <vt:lpstr>Rekapitulacia!Oblasť_tlače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Jolka</cp:lastModifiedBy>
  <cp:revision>2</cp:revision>
  <cp:lastPrinted>2019-05-20T14:23:00Z</cp:lastPrinted>
  <dcterms:created xsi:type="dcterms:W3CDTF">1999-04-06T07:39:00Z</dcterms:created>
  <dcterms:modified xsi:type="dcterms:W3CDTF">2025-07-16T08:16:17Z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1033-11.2.0.9232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